
<file path=[Content_Types].xml><?xml version="1.0" encoding="utf-8"?>
<Types xmlns="http://schemas.openxmlformats.org/package/2006/content-types">
  <Override PartName="/xl/charts/chart6.xml" ContentType="application/vnd.openxmlformats-officedocument.drawingml.char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drawings/drawing6.xml" ContentType="application/vnd.openxmlformats-officedocument.drawing+xml"/>
  <Override PartName="/xl/drawings/drawing8.xml" ContentType="application/vnd.openxmlformats-officedocument.drawing+xml"/>
  <Override PartName="/xl/comments8.xml" ContentType="application/vnd.openxmlformats-officedocument.spreadsheetml.comment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xl/charts/chart8.xml" ContentType="application/vnd.openxmlformats-officedocument.drawingml.chart+xml"/>
  <Override PartName="/xl/comments10.xml" ContentType="application/vnd.openxmlformats-officedocument.spreadsheetml.comments+xml"/>
  <Override PartName="/xl/charts/chart9.xml" ContentType="application/vnd.openxmlformats-officedocument.drawingml.chart+xml"/>
  <Override PartName="/xl/charts/chart11.xml" ContentType="application/vnd.openxmlformats-officedocument.drawingml.chart+xml"/>
  <Override PartName="/xl/comments11.xml" ContentType="application/vnd.openxmlformats-officedocument.spreadsheetml.comments+xml"/>
  <Override PartName="/xl/charts/chart12.xml" ContentType="application/vnd.openxmlformats-officedocument.drawingml.chart+xml"/>
  <Override PartName="/docProps/core.xml" ContentType="application/vnd.openxmlformats-package.core-properties+xml"/>
  <Default Extension="bin" ContentType="application/vnd.openxmlformats-officedocument.spreadsheetml.printerSettings"/>
  <Override PartName="/xl/charts/chart7.xml" ContentType="application/vnd.openxmlformats-officedocument.drawingml.chart+xml"/>
  <Override PartName="/xl/drawings/drawing9.xml" ContentType="application/vnd.openxmlformats-officedocument.drawing+xml"/>
  <Override PartName="/xl/charts/chart10.xml" ContentType="application/vnd.openxmlformats-officedocument.drawingml.chart+xml"/>
  <Override PartName="/xl/charts/chart5.xml" ContentType="application/vnd.openxmlformats-officedocument.drawingml.chart+xml"/>
  <Override PartName="/xl/drawings/drawing7.xml" ContentType="application/vnd.openxmlformats-officedocument.drawing+xml"/>
  <Override PartName="/xl/comments9.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60" yWindow="5520" windowWidth="19155" windowHeight="7455" tabRatio="703"/>
  </bookViews>
  <sheets>
    <sheet name="Initial Interview" sheetId="13" r:id="rId1"/>
    <sheet name="Month 1" sheetId="12" r:id="rId2"/>
    <sheet name="Month 2" sheetId="47" r:id="rId3"/>
    <sheet name="Month 3" sheetId="48" r:id="rId4"/>
    <sheet name="Month 4" sheetId="49" r:id="rId5"/>
    <sheet name="Month 5" sheetId="50" r:id="rId6"/>
    <sheet name="Month 6" sheetId="51" r:id="rId7"/>
    <sheet name="Month 7" sheetId="52" r:id="rId8"/>
    <sheet name="Month 8" sheetId="53" r:id="rId9"/>
    <sheet name="Month 9" sheetId="54" r:id="rId10"/>
    <sheet name="Episode Profile" sheetId="55" r:id="rId11"/>
    <sheet name="Pregnancy Summary" sheetId="11" state="hidden" r:id="rId12"/>
  </sheets>
  <definedNames>
    <definedName name="BAC" localSheetId="1">'Month 1'!$F$20:$F$50</definedName>
    <definedName name="BAC" localSheetId="2">'Month 2'!$F$20:$F$50</definedName>
    <definedName name="BAC" localSheetId="3">'Month 3'!$F$20:$F$50</definedName>
    <definedName name="BAC" localSheetId="4">'Month 4'!$F$20:$F$50</definedName>
    <definedName name="BAC" localSheetId="5">'Month 5'!$F$20:$F$50</definedName>
    <definedName name="BAC" localSheetId="6">'Month 6'!$F$20:$F$50</definedName>
    <definedName name="BAC" localSheetId="7">'Month 7'!$F$20:$F$50</definedName>
    <definedName name="BAC" localSheetId="8">'Month 8'!$F$20:$F$50</definedName>
    <definedName name="BAC" localSheetId="9">'Month 9'!$F$20:$F$50</definedName>
  </definedNames>
  <calcPr calcId="125725"/>
</workbook>
</file>

<file path=xl/calcChain.xml><?xml version="1.0" encoding="utf-8"?>
<calcChain xmlns="http://schemas.openxmlformats.org/spreadsheetml/2006/main">
  <c r="C11" i="55"/>
  <c r="B4"/>
  <c r="F13" i="54" l="1"/>
  <c r="E13"/>
  <c r="G14" s="1"/>
  <c r="D13"/>
  <c r="C13"/>
  <c r="C14" s="1"/>
  <c r="B13"/>
  <c r="B14" s="1"/>
  <c r="G12"/>
  <c r="H12" s="1"/>
  <c r="G11"/>
  <c r="H11" s="1"/>
  <c r="G10"/>
  <c r="H10" s="1"/>
  <c r="G9"/>
  <c r="G13" s="1"/>
  <c r="F13" i="53"/>
  <c r="E13"/>
  <c r="G14" s="1"/>
  <c r="C13"/>
  <c r="C14" s="1"/>
  <c r="B13"/>
  <c r="B14" s="1"/>
  <c r="G12"/>
  <c r="H12" s="1"/>
  <c r="G11"/>
  <c r="H11" s="1"/>
  <c r="G10"/>
  <c r="H10" s="1"/>
  <c r="G9"/>
  <c r="H9" s="1"/>
  <c r="H13" s="1"/>
  <c r="F13" i="52"/>
  <c r="E13"/>
  <c r="G14" s="1"/>
  <c r="C13"/>
  <c r="C14" s="1"/>
  <c r="B13"/>
  <c r="B14" s="1"/>
  <c r="G12"/>
  <c r="H12" s="1"/>
  <c r="G11"/>
  <c r="H11" s="1"/>
  <c r="G10"/>
  <c r="H10" s="1"/>
  <c r="G9"/>
  <c r="F13" i="51"/>
  <c r="E13"/>
  <c r="C58" s="1"/>
  <c r="D13"/>
  <c r="C13"/>
  <c r="C14" s="1"/>
  <c r="B13"/>
  <c r="B14" s="1"/>
  <c r="G12"/>
  <c r="H12" s="1"/>
  <c r="G11"/>
  <c r="H11" s="1"/>
  <c r="G10"/>
  <c r="H10" s="1"/>
  <c r="G9"/>
  <c r="G13" s="1"/>
  <c r="F13" i="50"/>
  <c r="E13"/>
  <c r="G14" s="1"/>
  <c r="D13"/>
  <c r="C13"/>
  <c r="C14" s="1"/>
  <c r="B13"/>
  <c r="B14" s="1"/>
  <c r="G12"/>
  <c r="H12" s="1"/>
  <c r="G11"/>
  <c r="H11" s="1"/>
  <c r="G10"/>
  <c r="H10" s="1"/>
  <c r="G9"/>
  <c r="G13" s="1"/>
  <c r="F13" i="49"/>
  <c r="E13"/>
  <c r="G14" s="1"/>
  <c r="D13"/>
  <c r="C13"/>
  <c r="C14" s="1"/>
  <c r="B13"/>
  <c r="B14" s="1"/>
  <c r="G12"/>
  <c r="H12" s="1"/>
  <c r="G11"/>
  <c r="H11" s="1"/>
  <c r="G10"/>
  <c r="H10" s="1"/>
  <c r="G9"/>
  <c r="G13" s="1"/>
  <c r="F13" i="48"/>
  <c r="E13"/>
  <c r="G14" s="1"/>
  <c r="D13"/>
  <c r="C13"/>
  <c r="C14" s="1"/>
  <c r="B13"/>
  <c r="B14" s="1"/>
  <c r="G12"/>
  <c r="H12" s="1"/>
  <c r="G11"/>
  <c r="H11" s="1"/>
  <c r="G10"/>
  <c r="H10" s="1"/>
  <c r="G9"/>
  <c r="G13" s="1"/>
  <c r="F13" i="12"/>
  <c r="E13"/>
  <c r="C13"/>
  <c r="C14" s="1"/>
  <c r="B13"/>
  <c r="B14" s="1"/>
  <c r="G12"/>
  <c r="H12" s="1"/>
  <c r="G11"/>
  <c r="H11" s="1"/>
  <c r="G10"/>
  <c r="H10" s="1"/>
  <c r="G9"/>
  <c r="G14" i="51" l="1"/>
  <c r="G13" i="53"/>
  <c r="G13" i="52"/>
  <c r="D13"/>
  <c r="G13" i="12"/>
  <c r="G14"/>
  <c r="D13"/>
  <c r="D14" s="1"/>
  <c r="H9" i="54"/>
  <c r="H13" s="1"/>
  <c r="D14"/>
  <c r="H14"/>
  <c r="C59" s="1"/>
  <c r="C58"/>
  <c r="C61" i="53"/>
  <c r="C60"/>
  <c r="D14"/>
  <c r="H14"/>
  <c r="C59" s="1"/>
  <c r="C58"/>
  <c r="D13"/>
  <c r="H9" i="52"/>
  <c r="H13" s="1"/>
  <c r="D14"/>
  <c r="H14"/>
  <c r="C59" s="1"/>
  <c r="C58"/>
  <c r="H9" i="51"/>
  <c r="H13" s="1"/>
  <c r="D14"/>
  <c r="H14"/>
  <c r="C59" s="1"/>
  <c r="H9" i="50"/>
  <c r="H13" s="1"/>
  <c r="D14"/>
  <c r="H14"/>
  <c r="C59" s="1"/>
  <c r="C58"/>
  <c r="H9" i="49"/>
  <c r="H13" s="1"/>
  <c r="D14"/>
  <c r="H14"/>
  <c r="C59" s="1"/>
  <c r="C58"/>
  <c r="H9" i="48"/>
  <c r="H13" s="1"/>
  <c r="D14"/>
  <c r="H14"/>
  <c r="C59" s="1"/>
  <c r="C58"/>
  <c r="H9" i="12"/>
  <c r="C58"/>
  <c r="B2" i="55"/>
  <c r="H7" i="13"/>
  <c r="B6" i="55" s="1"/>
  <c r="H11" i="13"/>
  <c r="B3" i="55"/>
  <c r="H2"/>
  <c r="H12" i="13"/>
  <c r="R14" i="54"/>
  <c r="Q14"/>
  <c r="R14" i="53"/>
  <c r="Q14"/>
  <c r="R14" i="52"/>
  <c r="Q14"/>
  <c r="R14" i="51"/>
  <c r="Q14"/>
  <c r="R14" i="50"/>
  <c r="Q14"/>
  <c r="R14" i="49"/>
  <c r="Q14"/>
  <c r="R14" i="48"/>
  <c r="Q14"/>
  <c r="R14" i="47"/>
  <c r="Q14"/>
  <c r="F13"/>
  <c r="E13"/>
  <c r="C58" s="1"/>
  <c r="C13"/>
  <c r="C14" s="1"/>
  <c r="B13"/>
  <c r="B14" s="1"/>
  <c r="G12"/>
  <c r="H12" s="1"/>
  <c r="D14" i="55" s="1"/>
  <c r="G11" i="47"/>
  <c r="H11" s="1"/>
  <c r="D13" i="55" s="1"/>
  <c r="G10" i="47"/>
  <c r="H10" s="1"/>
  <c r="G9"/>
  <c r="R14" i="12"/>
  <c r="Q14"/>
  <c r="F22" i="13" l="1"/>
  <c r="H13" i="12"/>
  <c r="H14"/>
  <c r="C59" s="1"/>
  <c r="B17" i="54"/>
  <c r="I40"/>
  <c r="C17" s="1"/>
  <c r="D17" s="1"/>
  <c r="C61"/>
  <c r="C60"/>
  <c r="B17" i="53"/>
  <c r="I40"/>
  <c r="C17" s="1"/>
  <c r="D17" s="1"/>
  <c r="F21"/>
  <c r="B17" i="52"/>
  <c r="I40"/>
  <c r="C17" s="1"/>
  <c r="D17" s="1"/>
  <c r="C61"/>
  <c r="C60"/>
  <c r="B17" i="51"/>
  <c r="I40"/>
  <c r="C17" s="1"/>
  <c r="D17" s="1"/>
  <c r="F21"/>
  <c r="C61"/>
  <c r="C60"/>
  <c r="B17" i="50"/>
  <c r="I40"/>
  <c r="C17" s="1"/>
  <c r="F21" s="1"/>
  <c r="C61"/>
  <c r="C60"/>
  <c r="B17" i="49"/>
  <c r="I40"/>
  <c r="C17" s="1"/>
  <c r="D17" s="1"/>
  <c r="C61"/>
  <c r="C60"/>
  <c r="B17" i="48"/>
  <c r="I40"/>
  <c r="C17" s="1"/>
  <c r="D17" s="1"/>
  <c r="F21"/>
  <c r="C61"/>
  <c r="C60"/>
  <c r="B17" i="12"/>
  <c r="I40"/>
  <c r="C17" s="1"/>
  <c r="C61"/>
  <c r="C60"/>
  <c r="G14" i="47"/>
  <c r="K10" i="11"/>
  <c r="K9"/>
  <c r="K8"/>
  <c r="K7"/>
  <c r="K6"/>
  <c r="K5"/>
  <c r="J10"/>
  <c r="J9"/>
  <c r="J8"/>
  <c r="J7"/>
  <c r="J6"/>
  <c r="J5"/>
  <c r="I10"/>
  <c r="I9"/>
  <c r="I8"/>
  <c r="I7"/>
  <c r="I6"/>
  <c r="I5"/>
  <c r="H10"/>
  <c r="H9"/>
  <c r="H8"/>
  <c r="H7"/>
  <c r="H6"/>
  <c r="H5"/>
  <c r="G10"/>
  <c r="G9"/>
  <c r="G8"/>
  <c r="G7"/>
  <c r="G6"/>
  <c r="G5"/>
  <c r="E10"/>
  <c r="F10"/>
  <c r="F9"/>
  <c r="F8"/>
  <c r="F7"/>
  <c r="F6"/>
  <c r="F5"/>
  <c r="E5"/>
  <c r="E9"/>
  <c r="E8"/>
  <c r="E7"/>
  <c r="E6"/>
  <c r="G13" i="47"/>
  <c r="D13"/>
  <c r="H9"/>
  <c r="H14" s="1"/>
  <c r="F21" i="54" l="1"/>
  <c r="F22" s="1"/>
  <c r="F21" i="49"/>
  <c r="F21" i="52"/>
  <c r="D11" i="55"/>
  <c r="B13" s="1"/>
  <c r="D17" i="12"/>
  <c r="D17" i="50"/>
  <c r="F21" i="12"/>
  <c r="F22" i="53"/>
  <c r="F23" s="1"/>
  <c r="F22" i="52"/>
  <c r="F23" s="1"/>
  <c r="F24" s="1"/>
  <c r="F25" s="1"/>
  <c r="F26" s="1"/>
  <c r="F27" s="1"/>
  <c r="F28" s="1"/>
  <c r="F29" s="1"/>
  <c r="F30" s="1"/>
  <c r="F31" s="1"/>
  <c r="F32" s="1"/>
  <c r="F33" s="1"/>
  <c r="F34" s="1"/>
  <c r="F35" s="1"/>
  <c r="F36" s="1"/>
  <c r="F37" s="1"/>
  <c r="F38" s="1"/>
  <c r="F22" i="51"/>
  <c r="F23" s="1"/>
  <c r="F24" s="1"/>
  <c r="F25" s="1"/>
  <c r="F26" s="1"/>
  <c r="F27" s="1"/>
  <c r="F28" s="1"/>
  <c r="F29" s="1"/>
  <c r="F30" s="1"/>
  <c r="F31" s="1"/>
  <c r="F32" s="1"/>
  <c r="F33" s="1"/>
  <c r="F34" s="1"/>
  <c r="F35" s="1"/>
  <c r="F36" s="1"/>
  <c r="F37" s="1"/>
  <c r="F38" s="1"/>
  <c r="F22" i="50"/>
  <c r="F23" s="1"/>
  <c r="F22" i="49"/>
  <c r="F23" s="1"/>
  <c r="F24" s="1"/>
  <c r="F25" s="1"/>
  <c r="F26" s="1"/>
  <c r="F27" s="1"/>
  <c r="F28" s="1"/>
  <c r="F29" s="1"/>
  <c r="F30" s="1"/>
  <c r="F31" s="1"/>
  <c r="F32" s="1"/>
  <c r="F33" s="1"/>
  <c r="F34" s="1"/>
  <c r="F35" s="1"/>
  <c r="F36" s="1"/>
  <c r="F37" s="1"/>
  <c r="F38" s="1"/>
  <c r="F22" i="48"/>
  <c r="F23" s="1"/>
  <c r="F24" s="1"/>
  <c r="F25" s="1"/>
  <c r="F26" s="1"/>
  <c r="F27" s="1"/>
  <c r="F28" s="1"/>
  <c r="F29" s="1"/>
  <c r="F30" s="1"/>
  <c r="F31" s="1"/>
  <c r="F32" s="1"/>
  <c r="F33" s="1"/>
  <c r="F34" s="1"/>
  <c r="F35" s="1"/>
  <c r="F36" s="1"/>
  <c r="F37" s="1"/>
  <c r="F38" s="1"/>
  <c r="F22" i="12"/>
  <c r="F23" s="1"/>
  <c r="F24" s="1"/>
  <c r="F25" s="1"/>
  <c r="F26" s="1"/>
  <c r="F27" s="1"/>
  <c r="F28" s="1"/>
  <c r="F29" s="1"/>
  <c r="F30" s="1"/>
  <c r="F31" s="1"/>
  <c r="F32" s="1"/>
  <c r="F33" s="1"/>
  <c r="F34" s="1"/>
  <c r="F35" s="1"/>
  <c r="F36" s="1"/>
  <c r="F37" s="1"/>
  <c r="F38" s="1"/>
  <c r="D14" i="47"/>
  <c r="B17" s="1"/>
  <c r="C17" i="55" s="1"/>
  <c r="Q15" i="54"/>
  <c r="Q16" i="53"/>
  <c r="Q15"/>
  <c r="Q16" i="50"/>
  <c r="Q15"/>
  <c r="C59" i="47"/>
  <c r="H13"/>
  <c r="M14" i="11"/>
  <c r="C20" i="55"/>
  <c r="J1"/>
  <c r="C19"/>
  <c r="Q16" i="54" l="1"/>
  <c r="F23"/>
  <c r="C36" i="55"/>
  <c r="Q17" i="53"/>
  <c r="F24"/>
  <c r="F40" i="52"/>
  <c r="F41" s="1"/>
  <c r="F42" s="1"/>
  <c r="F43" s="1"/>
  <c r="F44" s="1"/>
  <c r="F45" s="1"/>
  <c r="F46" s="1"/>
  <c r="F47" s="1"/>
  <c r="F48" s="1"/>
  <c r="F49" s="1"/>
  <c r="F50" s="1"/>
  <c r="F51" s="1"/>
  <c r="F52" s="1"/>
  <c r="F53" s="1"/>
  <c r="F54" s="1"/>
  <c r="F55" s="1"/>
  <c r="F56" s="1"/>
  <c r="F57" s="1"/>
  <c r="F58" s="1"/>
  <c r="F59" s="1"/>
  <c r="F60" s="1"/>
  <c r="F61" s="1"/>
  <c r="F62" s="1"/>
  <c r="F63" s="1"/>
  <c r="F64" s="1"/>
  <c r="F39"/>
  <c r="F40" i="51"/>
  <c r="F41" s="1"/>
  <c r="F42" s="1"/>
  <c r="F43" s="1"/>
  <c r="F44" s="1"/>
  <c r="F45" s="1"/>
  <c r="F46" s="1"/>
  <c r="F47" s="1"/>
  <c r="F48" s="1"/>
  <c r="F49" s="1"/>
  <c r="F50" s="1"/>
  <c r="F51" s="1"/>
  <c r="F52" s="1"/>
  <c r="F53" s="1"/>
  <c r="F54" s="1"/>
  <c r="F55" s="1"/>
  <c r="F56" s="1"/>
  <c r="F57" s="1"/>
  <c r="F58" s="1"/>
  <c r="F59" s="1"/>
  <c r="F60" s="1"/>
  <c r="F61" s="1"/>
  <c r="F62" s="1"/>
  <c r="F63" s="1"/>
  <c r="F64" s="1"/>
  <c r="F39"/>
  <c r="F24" i="50"/>
  <c r="Q17"/>
  <c r="F40" i="49"/>
  <c r="F41" s="1"/>
  <c r="F42" s="1"/>
  <c r="F43" s="1"/>
  <c r="F44" s="1"/>
  <c r="F45" s="1"/>
  <c r="F46" s="1"/>
  <c r="F47" s="1"/>
  <c r="F48" s="1"/>
  <c r="F49" s="1"/>
  <c r="F50" s="1"/>
  <c r="F51" s="1"/>
  <c r="F52" s="1"/>
  <c r="F53" s="1"/>
  <c r="F54" s="1"/>
  <c r="F55" s="1"/>
  <c r="F56" s="1"/>
  <c r="F57" s="1"/>
  <c r="F58" s="1"/>
  <c r="F59" s="1"/>
  <c r="F60" s="1"/>
  <c r="F61" s="1"/>
  <c r="F62" s="1"/>
  <c r="F63" s="1"/>
  <c r="F64" s="1"/>
  <c r="F39"/>
  <c r="F40" i="48"/>
  <c r="F41" s="1"/>
  <c r="F42" s="1"/>
  <c r="F43" s="1"/>
  <c r="F44" s="1"/>
  <c r="F45" s="1"/>
  <c r="F46" s="1"/>
  <c r="F47" s="1"/>
  <c r="F48" s="1"/>
  <c r="F49" s="1"/>
  <c r="F50" s="1"/>
  <c r="F51" s="1"/>
  <c r="F52" s="1"/>
  <c r="F53" s="1"/>
  <c r="F54" s="1"/>
  <c r="F55" s="1"/>
  <c r="F56" s="1"/>
  <c r="F57" s="1"/>
  <c r="F58" s="1"/>
  <c r="F59" s="1"/>
  <c r="F60" s="1"/>
  <c r="F61" s="1"/>
  <c r="F62" s="1"/>
  <c r="F63" s="1"/>
  <c r="F64" s="1"/>
  <c r="F39"/>
  <c r="F39" i="12"/>
  <c r="F40" s="1"/>
  <c r="F41" s="1"/>
  <c r="F42" s="1"/>
  <c r="F43" s="1"/>
  <c r="F44" s="1"/>
  <c r="F45" s="1"/>
  <c r="F46" s="1"/>
  <c r="F47" s="1"/>
  <c r="F48" s="1"/>
  <c r="F49" s="1"/>
  <c r="F50" s="1"/>
  <c r="F51" s="1"/>
  <c r="F52" s="1"/>
  <c r="F53" s="1"/>
  <c r="F54" s="1"/>
  <c r="F55" s="1"/>
  <c r="F56" s="1"/>
  <c r="F57" s="1"/>
  <c r="F58" s="1"/>
  <c r="F59" s="1"/>
  <c r="F60" s="1"/>
  <c r="F61" s="1"/>
  <c r="F62" s="1"/>
  <c r="F63" s="1"/>
  <c r="F64" s="1"/>
  <c r="Q19" i="48"/>
  <c r="I40" i="47"/>
  <c r="C17" s="1"/>
  <c r="Q17" i="49"/>
  <c r="Q15"/>
  <c r="Q19"/>
  <c r="Q16"/>
  <c r="Q18"/>
  <c r="Q16" i="48"/>
  <c r="Q18"/>
  <c r="Q15"/>
  <c r="Q17"/>
  <c r="Q20"/>
  <c r="Q18" i="52"/>
  <c r="Q17"/>
  <c r="Q16"/>
  <c r="Q15"/>
  <c r="Q18" i="51"/>
  <c r="Q17"/>
  <c r="Q16"/>
  <c r="Q15"/>
  <c r="C60" i="47"/>
  <c r="C61"/>
  <c r="M15" i="11"/>
  <c r="C37" i="55" s="1"/>
  <c r="C22"/>
  <c r="C24"/>
  <c r="F65" i="48" l="1"/>
  <c r="F66" s="1"/>
  <c r="F67" s="1"/>
  <c r="F68" s="1"/>
  <c r="F65" i="49"/>
  <c r="F66" s="1"/>
  <c r="F67" s="1"/>
  <c r="F68" s="1"/>
  <c r="F65" i="51"/>
  <c r="F66" s="1"/>
  <c r="F67" s="1"/>
  <c r="F68" s="1"/>
  <c r="F65" i="52"/>
  <c r="F66" s="1"/>
  <c r="F67" s="1"/>
  <c r="F68" s="1"/>
  <c r="F24" i="54"/>
  <c r="Q17"/>
  <c r="D17" i="47"/>
  <c r="F65" i="12"/>
  <c r="F66" s="1"/>
  <c r="F67" s="1"/>
  <c r="F68" s="1"/>
  <c r="F25" i="53"/>
  <c r="Q18"/>
  <c r="F25" i="50"/>
  <c r="Q18"/>
  <c r="F21" i="47"/>
  <c r="Q20" i="49"/>
  <c r="Q21" i="48"/>
  <c r="M16" i="11"/>
  <c r="C41" i="55" s="1"/>
  <c r="M17" i="11"/>
  <c r="C39" i="55" s="1"/>
  <c r="Q15" i="12"/>
  <c r="J2" i="55"/>
  <c r="F25" i="54" l="1"/>
  <c r="Q18"/>
  <c r="F22" i="47"/>
  <c r="F26" i="53"/>
  <c r="Q19"/>
  <c r="F26" i="50"/>
  <c r="F27" s="1"/>
  <c r="F28" s="1"/>
  <c r="F29" s="1"/>
  <c r="F30" s="1"/>
  <c r="F31" s="1"/>
  <c r="F32" s="1"/>
  <c r="F33" s="1"/>
  <c r="F34" s="1"/>
  <c r="F35" s="1"/>
  <c r="F36" s="1"/>
  <c r="F37" s="1"/>
  <c r="F38" s="1"/>
  <c r="Q19"/>
  <c r="Q19" i="52"/>
  <c r="Q19" i="51"/>
  <c r="Q21" i="49"/>
  <c r="Q22" i="48"/>
  <c r="Q16" i="12"/>
  <c r="J3" i="55"/>
  <c r="F26" i="54" l="1"/>
  <c r="Q19"/>
  <c r="F23" i="47"/>
  <c r="Q21" i="50"/>
  <c r="F27" i="53"/>
  <c r="Q20"/>
  <c r="F40" i="50"/>
  <c r="F41" s="1"/>
  <c r="F42" s="1"/>
  <c r="F43" s="1"/>
  <c r="F44" s="1"/>
  <c r="F45" s="1"/>
  <c r="F46" s="1"/>
  <c r="F47" s="1"/>
  <c r="F48" s="1"/>
  <c r="F49" s="1"/>
  <c r="F50" s="1"/>
  <c r="F51" s="1"/>
  <c r="F52" s="1"/>
  <c r="F53" s="1"/>
  <c r="F54" s="1"/>
  <c r="F55" s="1"/>
  <c r="F56" s="1"/>
  <c r="F57" s="1"/>
  <c r="F58" s="1"/>
  <c r="F59" s="1"/>
  <c r="F60" s="1"/>
  <c r="F61" s="1"/>
  <c r="F62" s="1"/>
  <c r="F63" s="1"/>
  <c r="F64" s="1"/>
  <c r="F39"/>
  <c r="Q20"/>
  <c r="Q20" i="52"/>
  <c r="Q20" i="51"/>
  <c r="Q22" i="50"/>
  <c r="Q22" i="49"/>
  <c r="Q23" i="48"/>
  <c r="J4" i="55"/>
  <c r="F27" i="54" l="1"/>
  <c r="Q20"/>
  <c r="F24" i="47"/>
  <c r="F65" i="50"/>
  <c r="F66" s="1"/>
  <c r="F67" s="1"/>
  <c r="F68" s="1"/>
  <c r="F28" i="53"/>
  <c r="Q21"/>
  <c r="Q21" i="52"/>
  <c r="Q21" i="51"/>
  <c r="Q23" i="50"/>
  <c r="Q23" i="49"/>
  <c r="Q24" i="48"/>
  <c r="Q17" i="12"/>
  <c r="Q18"/>
  <c r="J5" i="55"/>
  <c r="F28" i="54" l="1"/>
  <c r="Q21"/>
  <c r="F25" i="47"/>
  <c r="F29" i="53"/>
  <c r="Q22"/>
  <c r="Q22" i="52"/>
  <c r="Q22" i="51"/>
  <c r="Q24" i="50"/>
  <c r="Q24" i="49"/>
  <c r="Q25" i="48"/>
  <c r="Q19" i="12"/>
  <c r="J6" i="55"/>
  <c r="F29" i="54" l="1"/>
  <c r="Q22"/>
  <c r="F26" i="47"/>
  <c r="F30" i="53"/>
  <c r="Q23"/>
  <c r="Q23" i="52"/>
  <c r="Q23" i="51"/>
  <c r="Q25" i="50"/>
  <c r="Q25" i="49"/>
  <c r="Q26" i="48"/>
  <c r="Q20" i="12"/>
  <c r="J7" i="55"/>
  <c r="F30" i="54" l="1"/>
  <c r="Q23"/>
  <c r="F27" i="47"/>
  <c r="F31" i="53"/>
  <c r="Q24"/>
  <c r="Q24" i="52"/>
  <c r="Q24" i="51"/>
  <c r="Q26" i="50"/>
  <c r="Q26" i="49"/>
  <c r="Q27" i="48"/>
  <c r="Q21" i="12"/>
  <c r="J8" i="55"/>
  <c r="F31" i="54" l="1"/>
  <c r="Q24"/>
  <c r="F28" i="47"/>
  <c r="F32" i="53"/>
  <c r="Q25"/>
  <c r="Q25" i="52"/>
  <c r="Q25" i="51"/>
  <c r="Q27" i="50"/>
  <c r="Q27" i="49"/>
  <c r="Q28" i="48"/>
  <c r="Q22" i="12"/>
  <c r="J9" i="55"/>
  <c r="F32" i="54" l="1"/>
  <c r="Q25"/>
  <c r="F29" i="47"/>
  <c r="F33" i="53"/>
  <c r="Q26"/>
  <c r="Q26" i="52"/>
  <c r="Q26" i="51"/>
  <c r="Q28" i="50"/>
  <c r="Q28" i="49"/>
  <c r="Q29" i="48"/>
  <c r="Q23" i="12"/>
  <c r="J10" i="55"/>
  <c r="F33" i="54" l="1"/>
  <c r="Q26"/>
  <c r="F30" i="47"/>
  <c r="F34" i="53"/>
  <c r="Q27"/>
  <c r="Q27" i="52"/>
  <c r="Q27" i="51"/>
  <c r="Q29" i="50"/>
  <c r="Q29" i="49"/>
  <c r="Q30" i="48"/>
  <c r="Q24" i="12"/>
  <c r="J11" i="55"/>
  <c r="F34" i="54" l="1"/>
  <c r="Q27"/>
  <c r="F31" i="47"/>
  <c r="F35" i="53"/>
  <c r="Q28"/>
  <c r="Q28" i="52"/>
  <c r="Q28" i="51"/>
  <c r="Q30" i="50"/>
  <c r="Q30" i="49"/>
  <c r="Q31" i="48"/>
  <c r="Q25" i="12"/>
  <c r="J12" i="55"/>
  <c r="F35" i="54" l="1"/>
  <c r="Q28"/>
  <c r="F32" i="47"/>
  <c r="F36" i="53"/>
  <c r="Q29"/>
  <c r="Q29" i="52"/>
  <c r="Q29" i="51"/>
  <c r="Q31" i="50"/>
  <c r="Q31" i="49"/>
  <c r="Q32" i="48"/>
  <c r="Q26" i="12"/>
  <c r="J13" i="55"/>
  <c r="F36" i="54" l="1"/>
  <c r="Q29"/>
  <c r="F33" i="47"/>
  <c r="F37" i="53"/>
  <c r="Q30"/>
  <c r="Q30" i="52"/>
  <c r="Q30" i="51"/>
  <c r="Q32" i="50"/>
  <c r="Q32" i="49"/>
  <c r="Q33" i="48"/>
  <c r="Q27" i="12"/>
  <c r="J14" i="55"/>
  <c r="F37" i="54" l="1"/>
  <c r="Q30"/>
  <c r="F34" i="47"/>
  <c r="F38" i="53"/>
  <c r="Q31"/>
  <c r="Q31" i="52"/>
  <c r="Q31" i="51"/>
  <c r="Q33" i="50"/>
  <c r="Q33" i="49"/>
  <c r="Q34" i="48"/>
  <c r="Q28" i="12"/>
  <c r="J15" i="55"/>
  <c r="F38" i="54" l="1"/>
  <c r="Q31"/>
  <c r="F35" i="47"/>
  <c r="F40" i="53"/>
  <c r="F41" s="1"/>
  <c r="F42" s="1"/>
  <c r="F43" s="1"/>
  <c r="F44" s="1"/>
  <c r="F45" s="1"/>
  <c r="F46" s="1"/>
  <c r="F47" s="1"/>
  <c r="F48" s="1"/>
  <c r="F49" s="1"/>
  <c r="F50" s="1"/>
  <c r="F51" s="1"/>
  <c r="F52" s="1"/>
  <c r="F53" s="1"/>
  <c r="F54" s="1"/>
  <c r="F55" s="1"/>
  <c r="F56" s="1"/>
  <c r="F57" s="1"/>
  <c r="F58" s="1"/>
  <c r="F59" s="1"/>
  <c r="F60" s="1"/>
  <c r="F61" s="1"/>
  <c r="F62" s="1"/>
  <c r="F63" s="1"/>
  <c r="F64" s="1"/>
  <c r="F39"/>
  <c r="Q33" s="1"/>
  <c r="Q32"/>
  <c r="Q34"/>
  <c r="Q32" i="52"/>
  <c r="Q32" i="51"/>
  <c r="Q34" i="50"/>
  <c r="Q34" i="49"/>
  <c r="Q35" i="48"/>
  <c r="Q29" i="12"/>
  <c r="J16" i="55"/>
  <c r="F40" i="54" l="1"/>
  <c r="F39"/>
  <c r="Q33" s="1"/>
  <c r="Q32"/>
  <c r="F65" i="53"/>
  <c r="F66" s="1"/>
  <c r="F67" s="1"/>
  <c r="F68" s="1"/>
  <c r="F36" i="47"/>
  <c r="Q35" i="53"/>
  <c r="Q33" i="52"/>
  <c r="Q33" i="51"/>
  <c r="Q35" i="50"/>
  <c r="Q35" i="49"/>
  <c r="Q36" i="48"/>
  <c r="Q30" i="12"/>
  <c r="J17" i="55"/>
  <c r="F41" i="54" l="1"/>
  <c r="Q34"/>
  <c r="F37" i="47"/>
  <c r="Q36" i="53"/>
  <c r="Q34" i="52"/>
  <c r="Q34" i="51"/>
  <c r="Q36" i="50"/>
  <c r="Q36" i="49"/>
  <c r="Q37" i="48"/>
  <c r="Q31" i="12"/>
  <c r="J18" i="55"/>
  <c r="F42" i="54" l="1"/>
  <c r="Q35"/>
  <c r="F38" i="47"/>
  <c r="Q37" i="53"/>
  <c r="Q35" i="52"/>
  <c r="Q35" i="51"/>
  <c r="Q37" i="50"/>
  <c r="Q37" i="49"/>
  <c r="Q38" i="48"/>
  <c r="Q32" i="12"/>
  <c r="J19" i="55"/>
  <c r="F43" i="54" l="1"/>
  <c r="Q36"/>
  <c r="F39" i="47"/>
  <c r="F40" s="1"/>
  <c r="Q38" i="53"/>
  <c r="Q36" i="52"/>
  <c r="Q36" i="51"/>
  <c r="Q38" i="50"/>
  <c r="Q38" i="49"/>
  <c r="Q39" i="48"/>
  <c r="Q33" i="12"/>
  <c r="J21" i="55"/>
  <c r="J20"/>
  <c r="F44" i="54" l="1"/>
  <c r="Q37"/>
  <c r="F41" i="47"/>
  <c r="Q39" i="53"/>
  <c r="Q37" i="52"/>
  <c r="Q37" i="51"/>
  <c r="Q39" i="50"/>
  <c r="Q39" i="49"/>
  <c r="Q40" i="48"/>
  <c r="Q34" i="12"/>
  <c r="J22" i="55"/>
  <c r="F45" i="54" l="1"/>
  <c r="Q38"/>
  <c r="F42" i="47"/>
  <c r="Q40" i="53"/>
  <c r="Q38" i="52"/>
  <c r="Q38" i="51"/>
  <c r="Q40" i="50"/>
  <c r="Q40" i="49"/>
  <c r="Q41" i="48"/>
  <c r="Q35" i="12"/>
  <c r="J23" i="55"/>
  <c r="F46" i="54" l="1"/>
  <c r="Q39"/>
  <c r="F43" i="47"/>
  <c r="Q41" i="53"/>
  <c r="Q39" i="52"/>
  <c r="Q39" i="51"/>
  <c r="Q41" i="50"/>
  <c r="Q41" i="49"/>
  <c r="Q42" i="48"/>
  <c r="Q36" i="12"/>
  <c r="J24" i="55"/>
  <c r="F47" i="54" l="1"/>
  <c r="Q40"/>
  <c r="F44" i="47"/>
  <c r="Q42" i="53"/>
  <c r="Q40" i="52"/>
  <c r="Q40" i="51"/>
  <c r="Q42" i="50"/>
  <c r="Q42" i="49"/>
  <c r="Q43" i="48"/>
  <c r="Q37" i="12"/>
  <c r="J25" i="55"/>
  <c r="F48" i="54" l="1"/>
  <c r="Q41"/>
  <c r="F45" i="47"/>
  <c r="Q43" i="53"/>
  <c r="Q41" i="52"/>
  <c r="Q41" i="51"/>
  <c r="Q43" i="50"/>
  <c r="Q43" i="49"/>
  <c r="Q44" i="48"/>
  <c r="Q38" i="12"/>
  <c r="J26" i="55"/>
  <c r="F49" i="54" l="1"/>
  <c r="Q42"/>
  <c r="F46" i="47"/>
  <c r="Q44" i="53"/>
  <c r="Q42" i="52"/>
  <c r="Q42" i="51"/>
  <c r="Q44" i="50"/>
  <c r="Q44" i="49"/>
  <c r="Q45" i="48"/>
  <c r="Q39" i="12"/>
  <c r="J27" i="55"/>
  <c r="F50" i="54" l="1"/>
  <c r="Q43"/>
  <c r="F47" i="47"/>
  <c r="Q45" i="53"/>
  <c r="Q43" i="52"/>
  <c r="Q43" i="51"/>
  <c r="Q45" i="50"/>
  <c r="Q45" i="49"/>
  <c r="Q46" i="48"/>
  <c r="Q40" i="12"/>
  <c r="J28" i="55"/>
  <c r="F51" i="54" l="1"/>
  <c r="Q44"/>
  <c r="F48" i="47"/>
  <c r="Q46" i="53"/>
  <c r="Q44" i="52"/>
  <c r="Q44" i="51"/>
  <c r="Q46" i="50"/>
  <c r="Q46" i="49"/>
  <c r="Q47" i="48"/>
  <c r="Q41" i="12"/>
  <c r="J29" i="55"/>
  <c r="F52" i="54" l="1"/>
  <c r="Q45"/>
  <c r="F49" i="47"/>
  <c r="Q47" i="53"/>
  <c r="Q45" i="52"/>
  <c r="Q45" i="51"/>
  <c r="Q47" i="50"/>
  <c r="Q47" i="49"/>
  <c r="Q48" i="48"/>
  <c r="Q42" i="12"/>
  <c r="J30" i="55"/>
  <c r="F53" i="54" l="1"/>
  <c r="Q46"/>
  <c r="F50" i="47"/>
  <c r="Q48" i="53"/>
  <c r="Q46" i="52"/>
  <c r="Q46" i="51"/>
  <c r="Q48" i="50"/>
  <c r="Q48" i="49"/>
  <c r="Q49" i="48"/>
  <c r="Q43" i="12"/>
  <c r="J31" i="55"/>
  <c r="F54" i="54" l="1"/>
  <c r="Q47"/>
  <c r="F51" i="47"/>
  <c r="Q49" i="53"/>
  <c r="Q47" i="52"/>
  <c r="Q47" i="51"/>
  <c r="Q49" i="50"/>
  <c r="Q49" i="49"/>
  <c r="Q50" i="48"/>
  <c r="Q45" i="12"/>
  <c r="Q44"/>
  <c r="J32" i="55"/>
  <c r="F55" i="54" l="1"/>
  <c r="Q48"/>
  <c r="F52" i="47"/>
  <c r="Q50" i="53"/>
  <c r="Q48" i="52"/>
  <c r="Q48" i="51"/>
  <c r="Q50" i="50"/>
  <c r="Q50" i="49"/>
  <c r="Q51" i="48"/>
  <c r="Q46" i="12"/>
  <c r="J33" i="55"/>
  <c r="F56" i="54" l="1"/>
  <c r="Q49"/>
  <c r="F53" i="47"/>
  <c r="Q51" i="53"/>
  <c r="Q49" i="52"/>
  <c r="Q49" i="51"/>
  <c r="Q51" i="50"/>
  <c r="Q51" i="49"/>
  <c r="Q52" i="48"/>
  <c r="Q47" i="12"/>
  <c r="J34" i="55"/>
  <c r="F57" i="54" l="1"/>
  <c r="Q50"/>
  <c r="F54" i="47"/>
  <c r="Q52" i="53"/>
  <c r="Q50" i="52"/>
  <c r="Q50" i="51"/>
  <c r="Q52" i="50"/>
  <c r="Q52" i="49"/>
  <c r="Q53" i="48"/>
  <c r="Q48" i="12"/>
  <c r="J35" i="55"/>
  <c r="F58" i="54" l="1"/>
  <c r="Q51"/>
  <c r="Q53" i="53"/>
  <c r="Q51" i="52"/>
  <c r="Q51" i="51"/>
  <c r="Q53" i="50"/>
  <c r="Q53" i="49"/>
  <c r="Q54" i="48"/>
  <c r="Q49" i="12"/>
  <c r="F59" i="54" l="1"/>
  <c r="Q52"/>
  <c r="Q54" i="53"/>
  <c r="Q52" i="52"/>
  <c r="Q52" i="51"/>
  <c r="Q54" i="50"/>
  <c r="Q54" i="49"/>
  <c r="Q55" i="48"/>
  <c r="Q50" i="12"/>
  <c r="F60" i="54" l="1"/>
  <c r="Q53"/>
  <c r="Q55" i="53"/>
  <c r="Q53" i="52"/>
  <c r="Q53" i="51"/>
  <c r="Q55" i="50"/>
  <c r="Q55" i="49"/>
  <c r="Q56" i="48"/>
  <c r="Q51" i="12"/>
  <c r="F61" i="54" l="1"/>
  <c r="Q54"/>
  <c r="Q56" i="53"/>
  <c r="Q54" i="52"/>
  <c r="Q54" i="51"/>
  <c r="Q56" i="50"/>
  <c r="Q56" i="49"/>
  <c r="Q57" i="48"/>
  <c r="Q52" i="12"/>
  <c r="F62" i="54" l="1"/>
  <c r="Q55"/>
  <c r="Q57" i="53"/>
  <c r="Q55" i="52"/>
  <c r="Q55" i="51"/>
  <c r="Q57" i="50"/>
  <c r="Q57" i="49"/>
  <c r="Q58" i="48"/>
  <c r="Q53" i="12"/>
  <c r="F63" i="54" l="1"/>
  <c r="Q56"/>
  <c r="Q58" i="53"/>
  <c r="Q56" i="52"/>
  <c r="Q56" i="51"/>
  <c r="Q58" i="50"/>
  <c r="Q58" i="49"/>
  <c r="Q59" i="48"/>
  <c r="Q54" i="12"/>
  <c r="F64" i="54" l="1"/>
  <c r="Q57"/>
  <c r="Q59" i="53"/>
  <c r="Q57" i="52"/>
  <c r="Q57" i="51"/>
  <c r="Q59" i="50"/>
  <c r="Q59" i="49"/>
  <c r="Q60" i="48"/>
  <c r="Q55" i="12"/>
  <c r="F65" i="54" l="1"/>
  <c r="Q59" s="1"/>
  <c r="Q58"/>
  <c r="Q60" i="53"/>
  <c r="Q58" i="52"/>
  <c r="Q58" i="51"/>
  <c r="Q60" i="50"/>
  <c r="Q60" i="49"/>
  <c r="Q61" i="48"/>
  <c r="Q62"/>
  <c r="B49" s="1" a="1"/>
  <c r="Q56" i="12"/>
  <c r="F66" i="54" l="1"/>
  <c r="B54" i="48"/>
  <c r="B52"/>
  <c r="B50"/>
  <c r="B55"/>
  <c r="C55" s="1"/>
  <c r="D55" s="1"/>
  <c r="B53"/>
  <c r="B51"/>
  <c r="C51" s="1"/>
  <c r="D51" s="1"/>
  <c r="B49"/>
  <c r="Q61" i="53"/>
  <c r="Q62"/>
  <c r="B49" s="1" a="1"/>
  <c r="Q59" i="52"/>
  <c r="Q59" i="51"/>
  <c r="Q61" i="50"/>
  <c r="Q62"/>
  <c r="B49" s="1" a="1"/>
  <c r="Q61" i="49"/>
  <c r="Q62"/>
  <c r="B49" s="1" a="1"/>
  <c r="Q57" i="12"/>
  <c r="F67" i="54" l="1"/>
  <c r="Q60"/>
  <c r="B54" i="53"/>
  <c r="B52"/>
  <c r="B50"/>
  <c r="B55"/>
  <c r="C55" s="1"/>
  <c r="D55" s="1"/>
  <c r="B53"/>
  <c r="B51"/>
  <c r="C51" s="1"/>
  <c r="D51" s="1"/>
  <c r="B49"/>
  <c r="B54" i="50"/>
  <c r="B52"/>
  <c r="B50"/>
  <c r="B55"/>
  <c r="C55" s="1"/>
  <c r="D55" s="1"/>
  <c r="B53"/>
  <c r="B51"/>
  <c r="B49"/>
  <c r="B54" i="49"/>
  <c r="B52"/>
  <c r="B50"/>
  <c r="B55"/>
  <c r="C55" s="1"/>
  <c r="D55" s="1"/>
  <c r="B53"/>
  <c r="B51"/>
  <c r="C51" s="1"/>
  <c r="D51" s="1"/>
  <c r="B49"/>
  <c r="C53" i="48"/>
  <c r="D53" s="1"/>
  <c r="C50"/>
  <c r="D50" s="1"/>
  <c r="C54"/>
  <c r="D54" s="1"/>
  <c r="C52"/>
  <c r="D52" s="1"/>
  <c r="Q60" i="52"/>
  <c r="Q60" i="51"/>
  <c r="Q58" i="12"/>
  <c r="F68" i="54" l="1"/>
  <c r="Q62" s="1"/>
  <c r="B49" s="1" a="1"/>
  <c r="Q61"/>
  <c r="E54" i="48"/>
  <c r="E52"/>
  <c r="E50"/>
  <c r="E55"/>
  <c r="E53"/>
  <c r="E51"/>
  <c r="C51" i="50"/>
  <c r="D51" s="1"/>
  <c r="C53" i="53"/>
  <c r="D53" s="1"/>
  <c r="C50"/>
  <c r="D50" s="1"/>
  <c r="C54"/>
  <c r="D54" s="1"/>
  <c r="C52"/>
  <c r="D52" s="1"/>
  <c r="C53" i="50"/>
  <c r="D53" s="1"/>
  <c r="C50"/>
  <c r="D50" s="1"/>
  <c r="C54"/>
  <c r="D54" s="1"/>
  <c r="C52"/>
  <c r="D52" s="1"/>
  <c r="C53" i="49"/>
  <c r="D53" s="1"/>
  <c r="C50"/>
  <c r="D50" s="1"/>
  <c r="C54"/>
  <c r="D54" s="1"/>
  <c r="C52"/>
  <c r="D52" s="1"/>
  <c r="Q61" i="52"/>
  <c r="Q62"/>
  <c r="Q61" i="51"/>
  <c r="Q62"/>
  <c r="B49" s="1" a="1"/>
  <c r="Q59" i="12"/>
  <c r="B52" i="54" l="1"/>
  <c r="B55"/>
  <c r="C55" s="1"/>
  <c r="D55" s="1"/>
  <c r="B51"/>
  <c r="C51" s="1"/>
  <c r="D51" s="1"/>
  <c r="B54"/>
  <c r="C54" s="1"/>
  <c r="D54" s="1"/>
  <c r="B50"/>
  <c r="C50" s="1"/>
  <c r="D50" s="1"/>
  <c r="B53"/>
  <c r="C53" s="1"/>
  <c r="D53" s="1"/>
  <c r="B49"/>
  <c r="E54" i="49"/>
  <c r="E52"/>
  <c r="E50"/>
  <c r="E55"/>
  <c r="E53"/>
  <c r="E51"/>
  <c r="E54" i="50"/>
  <c r="E52"/>
  <c r="E50"/>
  <c r="E53"/>
  <c r="E51"/>
  <c r="E55"/>
  <c r="E55" i="54"/>
  <c r="E53"/>
  <c r="E51"/>
  <c r="E54"/>
  <c r="E52"/>
  <c r="E50"/>
  <c r="E55" i="53"/>
  <c r="E53"/>
  <c r="E51"/>
  <c r="E54"/>
  <c r="E52"/>
  <c r="E50"/>
  <c r="B49" i="52" a="1"/>
  <c r="B54" s="1"/>
  <c r="B54" i="51"/>
  <c r="B52"/>
  <c r="B50"/>
  <c r="B55"/>
  <c r="C55" s="1"/>
  <c r="D55" s="1"/>
  <c r="B53"/>
  <c r="B51"/>
  <c r="C51" s="1"/>
  <c r="D51" s="1"/>
  <c r="B49"/>
  <c r="Q60" i="12"/>
  <c r="C53" i="51" l="1"/>
  <c r="D53" s="1"/>
  <c r="C52" i="54"/>
  <c r="D52" s="1"/>
  <c r="B51" i="52"/>
  <c r="B55"/>
  <c r="C55" s="1"/>
  <c r="D55" s="1"/>
  <c r="B52"/>
  <c r="B49"/>
  <c r="B53"/>
  <c r="B50"/>
  <c r="C50" s="1"/>
  <c r="D50" s="1"/>
  <c r="C50" i="51"/>
  <c r="D50" s="1"/>
  <c r="C54"/>
  <c r="D54" s="1"/>
  <c r="C52"/>
  <c r="D52" s="1"/>
  <c r="Q61" i="12"/>
  <c r="E54" i="51" l="1"/>
  <c r="E52"/>
  <c r="E50"/>
  <c r="E55"/>
  <c r="E53"/>
  <c r="E51"/>
  <c r="C52" i="52"/>
  <c r="D52" s="1"/>
  <c r="C54"/>
  <c r="D54" s="1"/>
  <c r="C53"/>
  <c r="D53" s="1"/>
  <c r="E55"/>
  <c r="E53"/>
  <c r="E51"/>
  <c r="E54"/>
  <c r="E52"/>
  <c r="E50"/>
  <c r="C51"/>
  <c r="D51" s="1"/>
  <c r="Q16" i="47"/>
  <c r="Q15"/>
  <c r="Q17" l="1"/>
  <c r="Q18" l="1"/>
  <c r="Q19" l="1"/>
  <c r="Q20" l="1"/>
  <c r="Q21" l="1"/>
  <c r="Q22" l="1"/>
  <c r="Q23" l="1"/>
  <c r="Q24" l="1"/>
  <c r="Q25" l="1"/>
  <c r="Q26" l="1"/>
  <c r="Q27" l="1"/>
  <c r="Q28" l="1"/>
  <c r="Q29"/>
  <c r="Q31" l="1"/>
  <c r="Q30"/>
  <c r="Q32" l="1"/>
  <c r="Q33"/>
  <c r="Q35"/>
  <c r="Q36"/>
  <c r="Q34"/>
  <c r="Q37" l="1"/>
  <c r="Q38" l="1"/>
  <c r="Q39" l="1"/>
  <c r="Q40" l="1"/>
  <c r="Q41" l="1"/>
  <c r="Q42" l="1"/>
  <c r="Q43" l="1"/>
  <c r="Q44" l="1"/>
  <c r="Q45" l="1"/>
  <c r="Q46" l="1"/>
  <c r="Q47" l="1"/>
  <c r="Q48" l="1"/>
  <c r="F55"/>
  <c r="J36" i="55"/>
  <c r="Q49" i="47" l="1"/>
  <c r="F56"/>
  <c r="J37" i="55"/>
  <c r="F57" i="47" l="1"/>
  <c r="Q50"/>
  <c r="J38" i="55"/>
  <c r="F58" i="47" l="1"/>
  <c r="Q51"/>
  <c r="J39" i="55"/>
  <c r="F59" i="47" l="1"/>
  <c r="Q52"/>
  <c r="J40" i="55"/>
  <c r="F60" i="47" l="1"/>
  <c r="Q53"/>
  <c r="J41" i="55"/>
  <c r="F61" i="47" l="1"/>
  <c r="Q54"/>
  <c r="J42" i="55"/>
  <c r="F62" i="47" l="1"/>
  <c r="Q55"/>
  <c r="J43" i="55"/>
  <c r="F63" i="47" l="1"/>
  <c r="Q56"/>
  <c r="J44" i="55"/>
  <c r="F64" i="47" l="1"/>
  <c r="Q57"/>
  <c r="J45" i="55"/>
  <c r="F65" i="47" l="1"/>
  <c r="F66" s="1"/>
  <c r="Q58"/>
  <c r="J47" i="55"/>
  <c r="J46"/>
  <c r="F67" i="47" l="1"/>
  <c r="Q59"/>
  <c r="J48" i="55"/>
  <c r="F68" i="47" l="1"/>
  <c r="Q60"/>
  <c r="J49" i="55"/>
  <c r="Q61" i="47" l="1"/>
  <c r="Q62"/>
  <c r="B49" s="1" a="1"/>
  <c r="B51" l="1"/>
  <c r="B50"/>
  <c r="B55"/>
  <c r="C55" s="1"/>
  <c r="D55" s="1"/>
  <c r="B49"/>
  <c r="B54"/>
  <c r="B52"/>
  <c r="B53"/>
  <c r="C53" s="1"/>
  <c r="D53" s="1"/>
  <c r="C52" l="1"/>
  <c r="D52" s="1"/>
  <c r="D7" i="11" s="1"/>
  <c r="D8"/>
  <c r="C54" i="47"/>
  <c r="D54" s="1"/>
  <c r="D10" i="11"/>
  <c r="C50" i="47"/>
  <c r="D50" s="1"/>
  <c r="C51"/>
  <c r="D51" s="1"/>
  <c r="E55" l="1"/>
  <c r="E53"/>
  <c r="E51"/>
  <c r="E54"/>
  <c r="E52"/>
  <c r="E50"/>
  <c r="D6" i="11"/>
  <c r="D5"/>
  <c r="D9"/>
  <c r="Q62" i="12"/>
  <c r="B49" a="1"/>
  <c r="B54" s="1"/>
  <c r="C10" i="11" l="1"/>
  <c r="L10" s="1"/>
  <c r="B49" i="12"/>
  <c r="B51"/>
  <c r="B53"/>
  <c r="B55"/>
  <c r="C55" s="1"/>
  <c r="D55" s="1"/>
  <c r="B50"/>
  <c r="B52"/>
  <c r="C52" s="1"/>
  <c r="D52" s="1"/>
  <c r="C50" l="1"/>
  <c r="D50" s="1"/>
  <c r="C53"/>
  <c r="D53" s="1"/>
  <c r="C5" i="11"/>
  <c r="L5" s="1"/>
  <c r="C8"/>
  <c r="L8" s="1"/>
  <c r="C7"/>
  <c r="L7" s="1"/>
  <c r="C51" i="12"/>
  <c r="D51" s="1"/>
  <c r="C54"/>
  <c r="D54" s="1"/>
  <c r="E55" l="1"/>
  <c r="E53"/>
  <c r="E51"/>
  <c r="E54"/>
  <c r="E52"/>
  <c r="E50"/>
  <c r="C9" i="11"/>
  <c r="L9" s="1"/>
  <c r="M9" s="1"/>
  <c r="C6"/>
  <c r="L6" s="1"/>
  <c r="M6" s="1"/>
  <c r="M10"/>
  <c r="M5"/>
  <c r="M7"/>
  <c r="M8"/>
  <c r="L11" l="1"/>
  <c r="C43" i="55" s="1"/>
  <c r="N10" i="11" l="1"/>
  <c r="N9"/>
  <c r="N7"/>
  <c r="N5"/>
  <c r="N8"/>
  <c r="N6"/>
  <c r="N11" l="1"/>
</calcChain>
</file>

<file path=xl/comments1.xml><?xml version="1.0" encoding="utf-8"?>
<comments xmlns="http://schemas.openxmlformats.org/spreadsheetml/2006/main">
  <authors>
    <author>scott alan pfeiffer</author>
  </authors>
  <commentList>
    <comment ref="E7" authorId="0">
      <text>
        <r>
          <rPr>
            <b/>
            <sz val="9"/>
            <color indexed="81"/>
            <rFont val="Tahoma"/>
            <family val="2"/>
          </rPr>
          <t>left click in box
then select year</t>
        </r>
        <r>
          <rPr>
            <sz val="9"/>
            <color indexed="81"/>
            <rFont val="Tahoma"/>
            <family val="2"/>
          </rPr>
          <t xml:space="preserve">
</t>
        </r>
      </text>
    </comment>
    <comment ref="E11" authorId="0">
      <text>
        <r>
          <rPr>
            <b/>
            <sz val="9"/>
            <color indexed="81"/>
            <rFont val="Tahoma"/>
            <family val="2"/>
          </rPr>
          <t>left click in box
then select year</t>
        </r>
        <r>
          <rPr>
            <sz val="9"/>
            <color indexed="81"/>
            <rFont val="Tahoma"/>
            <family val="2"/>
          </rPr>
          <t xml:space="preserve">
</t>
        </r>
      </text>
    </comment>
  </commentList>
</comments>
</file>

<file path=xl/comments2.xml><?xml version="1.0" encoding="utf-8"?>
<comments xmlns="http://schemas.openxmlformats.org/spreadsheetml/2006/main">
  <authors>
    <author>scott alan pfeiffer</author>
  </authors>
  <commentList>
    <comment ref="B8" authorId="0">
      <text>
        <r>
          <rPr>
            <sz val="9"/>
            <color indexed="81"/>
            <rFont val="Tahoma"/>
            <family val="2"/>
          </rPr>
          <t xml:space="preserve">Patient indicates on the glass.
</t>
        </r>
      </text>
    </comment>
    <comment ref="C8" authorId="0">
      <text>
        <r>
          <rPr>
            <sz val="9"/>
            <color indexed="81"/>
            <rFont val="Tahoma"/>
            <family val="2"/>
          </rPr>
          <t xml:space="preserve">Patient indicates how many of the specific alcoholic beverage they have in an evening.
</t>
        </r>
      </text>
    </comment>
    <comment ref="D8" authorId="0">
      <text>
        <r>
          <rPr>
            <sz val="9"/>
            <color indexed="81"/>
            <rFont val="Tahoma"/>
            <family val="2"/>
          </rPr>
          <t>Patient indicates how many hours they spend drinking in an evening.</t>
        </r>
      </text>
    </comment>
    <comment ref="E8" authorId="0">
      <text>
        <r>
          <rPr>
            <sz val="9"/>
            <color indexed="81"/>
            <rFont val="Tahoma"/>
            <family val="2"/>
          </rPr>
          <t>Patient indicates how many days of the week they drink?"</t>
        </r>
      </text>
    </comment>
    <comment ref="F8" authorId="0">
      <text>
        <r>
          <rPr>
            <sz val="9"/>
            <color indexed="81"/>
            <rFont val="Tahoma"/>
            <family val="2"/>
          </rPr>
          <t>Patient indicates how many weeks of the month they drink.</t>
        </r>
      </text>
    </comment>
    <comment ref="H8" authorId="0">
      <text>
        <r>
          <rPr>
            <b/>
            <sz val="9"/>
            <color indexed="81"/>
            <rFont val="Tahoma"/>
            <family val="2"/>
          </rPr>
          <t>FORMULA:
(</t>
        </r>
        <r>
          <rPr>
            <sz val="9"/>
            <color indexed="81"/>
            <rFont val="Tahoma"/>
            <family val="2"/>
          </rPr>
          <t xml:space="preserve">Total (oz) pure EtOH) </t>
        </r>
        <r>
          <rPr>
            <b/>
            <sz val="9"/>
            <color indexed="81"/>
            <rFont val="Tahoma"/>
            <family val="2"/>
          </rPr>
          <t>X</t>
        </r>
        <r>
          <rPr>
            <sz val="9"/>
            <color indexed="81"/>
            <rFont val="Tahoma"/>
            <family val="2"/>
          </rPr>
          <t xml:space="preserve"> (Avg (g) EtOH/fl.oz)</t>
        </r>
      </text>
    </comment>
    <comment ref="G9" authorId="0">
      <text>
        <r>
          <rPr>
            <b/>
            <sz val="9"/>
            <color indexed="81"/>
            <rFont val="Tahoma"/>
            <family val="2"/>
          </rPr>
          <t>FORMULA for Monthly Beer Total:</t>
        </r>
        <r>
          <rPr>
            <sz val="9"/>
            <color indexed="81"/>
            <rFont val="Tahoma"/>
            <family val="2"/>
          </rPr>
          <t xml:space="preserve">
(Ounces) X (Drinks) X (Days) X (Weeks) X (Avg % Beer EtOH)</t>
        </r>
      </text>
    </comment>
    <comment ref="G10" authorId="0">
      <text>
        <r>
          <rPr>
            <b/>
            <sz val="9"/>
            <color indexed="81"/>
            <rFont val="Tahoma"/>
            <family val="2"/>
          </rPr>
          <t xml:space="preserve">FORMULA for Monthly Wine Total:
</t>
        </r>
        <r>
          <rPr>
            <sz val="9"/>
            <color indexed="81"/>
            <rFont val="Tahoma"/>
            <family val="2"/>
          </rPr>
          <t>(Ounces) X (Drinks) (Days) X (weeks) X (Avg % Wine EtOH)</t>
        </r>
      </text>
    </comment>
    <comment ref="G11" authorId="0">
      <text>
        <r>
          <rPr>
            <b/>
            <sz val="9"/>
            <color indexed="81"/>
            <rFont val="Tahoma"/>
            <family val="2"/>
          </rPr>
          <t xml:space="preserve">FORMULA for Monthly Liquor Total:
</t>
        </r>
        <r>
          <rPr>
            <sz val="9"/>
            <color indexed="81"/>
            <rFont val="Tahoma"/>
            <family val="2"/>
          </rPr>
          <t xml:space="preserve">(Ounces) X (Drinks) X (Days) X (Weeks) X (Avg % Liquor EtOH)
</t>
        </r>
      </text>
    </comment>
    <comment ref="G12" authorId="0">
      <text>
        <r>
          <rPr>
            <b/>
            <sz val="9"/>
            <color indexed="81"/>
            <rFont val="Tahoma"/>
            <family val="2"/>
          </rPr>
          <t xml:space="preserve">FORMULA for Monthly other liquor Total:
</t>
        </r>
        <r>
          <rPr>
            <sz val="9"/>
            <color indexed="81"/>
            <rFont val="Tahoma"/>
            <family val="2"/>
          </rPr>
          <t>(Ounces) X (Drinks) X (Days) X (Weeks) X (Avg % other EtOH)</t>
        </r>
      </text>
    </comment>
    <comment ref="B16" authorId="0">
      <text>
        <r>
          <rPr>
            <b/>
            <sz val="9"/>
            <color indexed="81"/>
            <rFont val="Tahoma"/>
            <family val="2"/>
          </rPr>
          <t xml:space="preserve">FORMULA:
</t>
        </r>
        <r>
          <rPr>
            <sz val="9"/>
            <color indexed="81"/>
            <rFont val="Tahoma"/>
            <family val="2"/>
          </rPr>
          <t xml:space="preserve">(Total oz pure EtOH/episode) / (hrs drinking/episode)
</t>
        </r>
      </text>
    </comment>
    <comment ref="C16" authorId="0">
      <text>
        <r>
          <rPr>
            <b/>
            <sz val="9"/>
            <color indexed="81"/>
            <rFont val="Tahoma"/>
            <family val="2"/>
          </rPr>
          <t xml:space="preserve">FORMULA: Aaron White Equation
</t>
        </r>
        <r>
          <rPr>
            <sz val="9"/>
            <color indexed="81"/>
            <rFont val="Tahoma"/>
            <family val="2"/>
          </rPr>
          <t>(((23.36 X oz of pure EtOH X 100 X 0.0806)/((weight/2.2046) X (gender value % water) X 1000)) - (0.017 X elapsed hrs))</t>
        </r>
      </text>
    </comment>
    <comment ref="D16" authorId="0">
      <text>
        <r>
          <rPr>
            <b/>
            <sz val="9"/>
            <color indexed="81"/>
            <rFont val="Tahoma"/>
            <family val="2"/>
          </rPr>
          <t xml:space="preserve">FORMULA:
</t>
        </r>
        <r>
          <rPr>
            <sz val="9"/>
            <color indexed="81"/>
            <rFont val="Tahoma"/>
            <family val="2"/>
          </rPr>
          <t>(Peak BAC+EtOH Met X elapsed time)/EtOH Metabolism g%</t>
        </r>
      </text>
    </comment>
    <comment ref="F18" authorId="0">
      <text>
        <r>
          <rPr>
            <b/>
            <sz val="9"/>
            <color indexed="81"/>
            <rFont val="Tahoma"/>
            <family val="2"/>
          </rPr>
          <t xml:space="preserve">FORMULA:
</t>
        </r>
        <r>
          <rPr>
            <sz val="9"/>
            <color indexed="81"/>
            <rFont val="Tahoma"/>
            <family val="2"/>
          </rPr>
          <t>IF ((Peak BAC/episode avg. hrs drinking) X hr)&lt;=Peak BAC...is True
THEN ((Peak BAC/hrs drinking) X hr)
ELSE (Previous BAC-0.017)</t>
        </r>
      </text>
    </comment>
    <comment ref="B48" authorId="0">
      <text>
        <r>
          <rPr>
            <b/>
            <sz val="9"/>
            <color indexed="81"/>
            <rFont val="Tahoma"/>
            <family val="2"/>
          </rPr>
          <t>FORMULA:</t>
        </r>
        <r>
          <rPr>
            <sz val="9"/>
            <color indexed="81"/>
            <rFont val="Tahoma"/>
            <family val="2"/>
          </rPr>
          <t xml:space="preserve">
=FREQUENCY(Q15:Q62,R14:R19)</t>
        </r>
      </text>
    </comment>
    <comment ref="C48" authorId="0">
      <text>
        <r>
          <rPr>
            <b/>
            <sz val="9"/>
            <color indexed="81"/>
            <rFont val="Tahoma"/>
            <family val="2"/>
          </rPr>
          <t>FORMULA:</t>
        </r>
        <r>
          <rPr>
            <sz val="9"/>
            <color indexed="81"/>
            <rFont val="Tahoma"/>
            <family val="2"/>
          </rPr>
          <t xml:space="preserve">
BAC=(hrs at specific BAC) + SUM of BAC &gt; (hrs at specific BAC)</t>
        </r>
      </text>
    </comment>
    <comment ref="D48" authorId="0">
      <text>
        <r>
          <rPr>
            <b/>
            <sz val="9"/>
            <color indexed="81"/>
            <rFont val="Tahoma"/>
            <family val="2"/>
          </rPr>
          <t xml:space="preserve">FORMULA:
</t>
        </r>
        <r>
          <rPr>
            <sz val="9"/>
            <color indexed="81"/>
            <rFont val="Tahoma"/>
            <family val="2"/>
          </rPr>
          <t>(hrs until BAC=0) X (total days drinking/month)</t>
        </r>
      </text>
    </comment>
    <comment ref="C58" authorId="0">
      <text>
        <r>
          <rPr>
            <sz val="9"/>
            <color indexed="81"/>
            <rFont val="Tahoma"/>
            <family val="2"/>
          </rPr>
          <t xml:space="preserve">Cell E13
</t>
        </r>
      </text>
    </comment>
    <comment ref="C59" authorId="0">
      <text>
        <r>
          <rPr>
            <b/>
            <sz val="9"/>
            <color indexed="81"/>
            <rFont val="Tahoma"/>
            <family val="2"/>
          </rPr>
          <t xml:space="preserve">FORMULA:
IF </t>
        </r>
        <r>
          <rPr>
            <sz val="9"/>
            <color indexed="81"/>
            <rFont val="Tahoma"/>
            <family val="2"/>
          </rPr>
          <t>cell H14 &gt; 56.0</t>
        </r>
        <r>
          <rPr>
            <b/>
            <sz val="9"/>
            <color indexed="81"/>
            <rFont val="Tahoma"/>
            <family val="2"/>
          </rPr>
          <t xml:space="preserve"> THEN </t>
        </r>
        <r>
          <rPr>
            <sz val="9"/>
            <color indexed="81"/>
            <rFont val="Tahoma"/>
            <family val="2"/>
          </rPr>
          <t>cell = E13</t>
        </r>
        <r>
          <rPr>
            <b/>
            <sz val="9"/>
            <color indexed="81"/>
            <rFont val="Tahoma"/>
            <family val="2"/>
          </rPr>
          <t xml:space="preserve">
ELSE </t>
        </r>
        <r>
          <rPr>
            <sz val="9"/>
            <color indexed="81"/>
            <rFont val="Tahoma"/>
            <family val="2"/>
          </rPr>
          <t>cell = 0</t>
        </r>
      </text>
    </comment>
    <comment ref="C60" authorId="0">
      <text>
        <r>
          <rPr>
            <sz val="9"/>
            <color indexed="81"/>
            <rFont val="Tahoma"/>
            <family val="2"/>
          </rPr>
          <t xml:space="preserve">Cell H13
</t>
        </r>
      </text>
    </comment>
    <comment ref="C61" authorId="0">
      <text>
        <r>
          <rPr>
            <b/>
            <sz val="9"/>
            <color indexed="81"/>
            <rFont val="Tahoma"/>
            <family val="2"/>
          </rPr>
          <t>FORMULA:</t>
        </r>
        <r>
          <rPr>
            <sz val="9"/>
            <color indexed="81"/>
            <rFont val="Tahoma"/>
            <family val="2"/>
          </rPr>
          <t xml:space="preserve">
(Total g EtOH) / 14 g</t>
        </r>
      </text>
    </comment>
  </commentList>
</comments>
</file>

<file path=xl/comments3.xml><?xml version="1.0" encoding="utf-8"?>
<comments xmlns="http://schemas.openxmlformats.org/spreadsheetml/2006/main">
  <authors>
    <author>scott alan pfeiffer</author>
  </authors>
  <commentList>
    <comment ref="B8" authorId="0">
      <text>
        <r>
          <rPr>
            <sz val="9"/>
            <color indexed="81"/>
            <rFont val="Tahoma"/>
            <family val="2"/>
          </rPr>
          <t xml:space="preserve">Patient indicates on the glass.
</t>
        </r>
      </text>
    </comment>
    <comment ref="C8" authorId="0">
      <text>
        <r>
          <rPr>
            <sz val="9"/>
            <color indexed="81"/>
            <rFont val="Tahoma"/>
            <family val="2"/>
          </rPr>
          <t xml:space="preserve">Patient indicates how many of the specific alcoholic beverage they have in an evening.
</t>
        </r>
      </text>
    </comment>
    <comment ref="D8" authorId="0">
      <text>
        <r>
          <rPr>
            <sz val="9"/>
            <color indexed="81"/>
            <rFont val="Tahoma"/>
            <family val="2"/>
          </rPr>
          <t>Patient indicates how many hours they spend drinking in an evening.</t>
        </r>
      </text>
    </comment>
    <comment ref="E8" authorId="0">
      <text>
        <r>
          <rPr>
            <sz val="9"/>
            <color indexed="81"/>
            <rFont val="Tahoma"/>
            <family val="2"/>
          </rPr>
          <t>Patient indicates how many days of the week they drink?"</t>
        </r>
      </text>
    </comment>
    <comment ref="F8" authorId="0">
      <text>
        <r>
          <rPr>
            <sz val="9"/>
            <color indexed="81"/>
            <rFont val="Tahoma"/>
            <family val="2"/>
          </rPr>
          <t>Patient indicates how many weeks of the month they drink.</t>
        </r>
      </text>
    </comment>
    <comment ref="H8" authorId="0">
      <text>
        <r>
          <rPr>
            <b/>
            <sz val="9"/>
            <color indexed="81"/>
            <rFont val="Tahoma"/>
            <family val="2"/>
          </rPr>
          <t>FORMULA:
(</t>
        </r>
        <r>
          <rPr>
            <sz val="9"/>
            <color indexed="81"/>
            <rFont val="Tahoma"/>
            <family val="2"/>
          </rPr>
          <t xml:space="preserve">Total (oz) pure EtOH) </t>
        </r>
        <r>
          <rPr>
            <b/>
            <sz val="9"/>
            <color indexed="81"/>
            <rFont val="Tahoma"/>
            <family val="2"/>
          </rPr>
          <t>X</t>
        </r>
        <r>
          <rPr>
            <sz val="9"/>
            <color indexed="81"/>
            <rFont val="Tahoma"/>
            <family val="2"/>
          </rPr>
          <t xml:space="preserve"> (Avg (g) EtOH/fl.oz)</t>
        </r>
      </text>
    </comment>
    <comment ref="G9" authorId="0">
      <text>
        <r>
          <rPr>
            <b/>
            <sz val="9"/>
            <color indexed="81"/>
            <rFont val="Tahoma"/>
            <family val="2"/>
          </rPr>
          <t>FORMULA for Monthly Beer Total:</t>
        </r>
        <r>
          <rPr>
            <sz val="9"/>
            <color indexed="81"/>
            <rFont val="Tahoma"/>
            <family val="2"/>
          </rPr>
          <t xml:space="preserve">
(Ounces) X (Drinks) X (Days) X (Weeks) X (Avg % Beer EtOH)</t>
        </r>
      </text>
    </comment>
    <comment ref="G10" authorId="0">
      <text>
        <r>
          <rPr>
            <b/>
            <sz val="9"/>
            <color indexed="81"/>
            <rFont val="Tahoma"/>
            <family val="2"/>
          </rPr>
          <t xml:space="preserve">FORMULA for Monthly Wine Total:
</t>
        </r>
        <r>
          <rPr>
            <sz val="9"/>
            <color indexed="81"/>
            <rFont val="Tahoma"/>
            <family val="2"/>
          </rPr>
          <t>(Ounces) X (Drinks) (Days) X (weeks) X (Avg % Wine EtOH)</t>
        </r>
      </text>
    </comment>
    <comment ref="G11" authorId="0">
      <text>
        <r>
          <rPr>
            <b/>
            <sz val="9"/>
            <color indexed="81"/>
            <rFont val="Tahoma"/>
            <family val="2"/>
          </rPr>
          <t xml:space="preserve">FORMULA for Monthly Liquor Total:
</t>
        </r>
        <r>
          <rPr>
            <sz val="9"/>
            <color indexed="81"/>
            <rFont val="Tahoma"/>
            <family val="2"/>
          </rPr>
          <t xml:space="preserve">(Ounces) X (Drinks) X (Days) X (Weeks) X (Avg % Liquor EtOH)
</t>
        </r>
      </text>
    </comment>
    <comment ref="G12" authorId="0">
      <text>
        <r>
          <rPr>
            <b/>
            <sz val="9"/>
            <color indexed="81"/>
            <rFont val="Tahoma"/>
            <family val="2"/>
          </rPr>
          <t xml:space="preserve">FORMULA for Monthly other liquor Total:
</t>
        </r>
        <r>
          <rPr>
            <sz val="9"/>
            <color indexed="81"/>
            <rFont val="Tahoma"/>
            <family val="2"/>
          </rPr>
          <t>(Ounces) X (Drinks) X (Days) X (Weeks) X (Avg % other EtOH)</t>
        </r>
      </text>
    </comment>
    <comment ref="B16" authorId="0">
      <text>
        <r>
          <rPr>
            <b/>
            <sz val="9"/>
            <color indexed="81"/>
            <rFont val="Tahoma"/>
            <family val="2"/>
          </rPr>
          <t xml:space="preserve">FORMULA:
</t>
        </r>
        <r>
          <rPr>
            <sz val="9"/>
            <color indexed="81"/>
            <rFont val="Tahoma"/>
            <family val="2"/>
          </rPr>
          <t xml:space="preserve">(Total oz pure EtOH/episode) / (hrs drinking/episode)
</t>
        </r>
      </text>
    </comment>
    <comment ref="C16" authorId="0">
      <text>
        <r>
          <rPr>
            <b/>
            <sz val="9"/>
            <color indexed="81"/>
            <rFont val="Tahoma"/>
            <family val="2"/>
          </rPr>
          <t xml:space="preserve">FORMULA: Aaron White Equation
</t>
        </r>
        <r>
          <rPr>
            <sz val="9"/>
            <color indexed="81"/>
            <rFont val="Tahoma"/>
            <family val="2"/>
          </rPr>
          <t>(((23.36 X oz of pure EtOH X 100 X 0.0806)/((weight/2.2046) X (gender value % water) X 1000)) - (0.017 X elapsed hrs))</t>
        </r>
      </text>
    </comment>
    <comment ref="D16" authorId="0">
      <text>
        <r>
          <rPr>
            <b/>
            <sz val="9"/>
            <color indexed="81"/>
            <rFont val="Tahoma"/>
            <family val="2"/>
          </rPr>
          <t xml:space="preserve">FORMULA:
</t>
        </r>
        <r>
          <rPr>
            <sz val="9"/>
            <color indexed="81"/>
            <rFont val="Tahoma"/>
            <family val="2"/>
          </rPr>
          <t>(Peak BAC+EtOH Met X elapsed time)/EtOH Metabolism g%</t>
        </r>
      </text>
    </comment>
    <comment ref="F18" authorId="0">
      <text>
        <r>
          <rPr>
            <b/>
            <sz val="9"/>
            <color indexed="81"/>
            <rFont val="Tahoma"/>
            <family val="2"/>
          </rPr>
          <t xml:space="preserve">FORMULA:
</t>
        </r>
        <r>
          <rPr>
            <sz val="9"/>
            <color indexed="81"/>
            <rFont val="Tahoma"/>
            <family val="2"/>
          </rPr>
          <t>IF ((Peak BAC/episode avg. hrs drinking) X hr)&lt;=Peak BAC...is True
THEN ((Peak BAC/hrs drinking) X hr)
ELSE (Previous BAC-0.017)</t>
        </r>
      </text>
    </comment>
    <comment ref="B48" authorId="0">
      <text>
        <r>
          <rPr>
            <b/>
            <sz val="9"/>
            <color indexed="81"/>
            <rFont val="Tahoma"/>
            <family val="2"/>
          </rPr>
          <t>FORMULA:</t>
        </r>
        <r>
          <rPr>
            <sz val="9"/>
            <color indexed="81"/>
            <rFont val="Tahoma"/>
            <family val="2"/>
          </rPr>
          <t xml:space="preserve">
=FREQUENCY(Q15:Q62,R14:R19)</t>
        </r>
      </text>
    </comment>
    <comment ref="C48" authorId="0">
      <text>
        <r>
          <rPr>
            <b/>
            <sz val="9"/>
            <color indexed="81"/>
            <rFont val="Tahoma"/>
            <family val="2"/>
          </rPr>
          <t>FORMULA:</t>
        </r>
        <r>
          <rPr>
            <sz val="9"/>
            <color indexed="81"/>
            <rFont val="Tahoma"/>
            <family val="2"/>
          </rPr>
          <t xml:space="preserve">
BAC=(hrs at specific BAC) + SUM of BAC &gt; (hrs at specific BAC)</t>
        </r>
      </text>
    </comment>
    <comment ref="D48" authorId="0">
      <text>
        <r>
          <rPr>
            <b/>
            <sz val="9"/>
            <color indexed="81"/>
            <rFont val="Tahoma"/>
            <family val="2"/>
          </rPr>
          <t xml:space="preserve">FORMULA:
</t>
        </r>
        <r>
          <rPr>
            <sz val="9"/>
            <color indexed="81"/>
            <rFont val="Tahoma"/>
            <family val="2"/>
          </rPr>
          <t>(hrs until BAC=0) X (total days drinking/month)</t>
        </r>
      </text>
    </comment>
    <comment ref="C58" authorId="0">
      <text>
        <r>
          <rPr>
            <sz val="9"/>
            <color indexed="81"/>
            <rFont val="Tahoma"/>
            <family val="2"/>
          </rPr>
          <t xml:space="preserve">Cell E13
</t>
        </r>
      </text>
    </comment>
    <comment ref="C59" authorId="0">
      <text>
        <r>
          <rPr>
            <b/>
            <sz val="9"/>
            <color indexed="81"/>
            <rFont val="Tahoma"/>
            <family val="2"/>
          </rPr>
          <t xml:space="preserve">FORMULA:
IF </t>
        </r>
        <r>
          <rPr>
            <sz val="9"/>
            <color indexed="81"/>
            <rFont val="Tahoma"/>
            <family val="2"/>
          </rPr>
          <t>cell H14 &gt; 56.0</t>
        </r>
        <r>
          <rPr>
            <b/>
            <sz val="9"/>
            <color indexed="81"/>
            <rFont val="Tahoma"/>
            <family val="2"/>
          </rPr>
          <t xml:space="preserve"> THEN </t>
        </r>
        <r>
          <rPr>
            <sz val="9"/>
            <color indexed="81"/>
            <rFont val="Tahoma"/>
            <family val="2"/>
          </rPr>
          <t>cell = E13</t>
        </r>
        <r>
          <rPr>
            <b/>
            <sz val="9"/>
            <color indexed="81"/>
            <rFont val="Tahoma"/>
            <family val="2"/>
          </rPr>
          <t xml:space="preserve">
ELSE </t>
        </r>
        <r>
          <rPr>
            <sz val="9"/>
            <color indexed="81"/>
            <rFont val="Tahoma"/>
            <family val="2"/>
          </rPr>
          <t>cell = 0</t>
        </r>
      </text>
    </comment>
    <comment ref="C60" authorId="0">
      <text>
        <r>
          <rPr>
            <sz val="9"/>
            <color indexed="81"/>
            <rFont val="Tahoma"/>
            <family val="2"/>
          </rPr>
          <t xml:space="preserve">Cell H13
</t>
        </r>
      </text>
    </comment>
    <comment ref="C61" authorId="0">
      <text>
        <r>
          <rPr>
            <b/>
            <sz val="9"/>
            <color indexed="81"/>
            <rFont val="Tahoma"/>
            <family val="2"/>
          </rPr>
          <t>FORMULA:</t>
        </r>
        <r>
          <rPr>
            <sz val="9"/>
            <color indexed="81"/>
            <rFont val="Tahoma"/>
            <family val="2"/>
          </rPr>
          <t xml:space="preserve">
(Total g EtOH) / 14 g</t>
        </r>
      </text>
    </comment>
  </commentList>
</comments>
</file>

<file path=xl/comments4.xml><?xml version="1.0" encoding="utf-8"?>
<comments xmlns="http://schemas.openxmlformats.org/spreadsheetml/2006/main">
  <authors>
    <author>scott alan pfeiffer</author>
  </authors>
  <commentList>
    <comment ref="B8" authorId="0">
      <text>
        <r>
          <rPr>
            <sz val="9"/>
            <color indexed="81"/>
            <rFont val="Tahoma"/>
            <family val="2"/>
          </rPr>
          <t xml:space="preserve">Patient indicates on the glass.
</t>
        </r>
      </text>
    </comment>
    <comment ref="C8" authorId="0">
      <text>
        <r>
          <rPr>
            <sz val="9"/>
            <color indexed="81"/>
            <rFont val="Tahoma"/>
            <family val="2"/>
          </rPr>
          <t xml:space="preserve">Patient indicates how many of the specific alcoholic beverage they have in an evening.
</t>
        </r>
      </text>
    </comment>
    <comment ref="D8" authorId="0">
      <text>
        <r>
          <rPr>
            <sz val="9"/>
            <color indexed="81"/>
            <rFont val="Tahoma"/>
            <family val="2"/>
          </rPr>
          <t>Patient indicates how many hours they spend drinking in an evening.</t>
        </r>
      </text>
    </comment>
    <comment ref="E8" authorId="0">
      <text>
        <r>
          <rPr>
            <sz val="9"/>
            <color indexed="81"/>
            <rFont val="Tahoma"/>
            <family val="2"/>
          </rPr>
          <t>Patient indicates how many days of the week they drink?"</t>
        </r>
      </text>
    </comment>
    <comment ref="F8" authorId="0">
      <text>
        <r>
          <rPr>
            <sz val="9"/>
            <color indexed="81"/>
            <rFont val="Tahoma"/>
            <family val="2"/>
          </rPr>
          <t>Patient indicates how many weeks of the month they drink.</t>
        </r>
      </text>
    </comment>
    <comment ref="H8" authorId="0">
      <text>
        <r>
          <rPr>
            <b/>
            <sz val="9"/>
            <color indexed="81"/>
            <rFont val="Tahoma"/>
            <family val="2"/>
          </rPr>
          <t>FORMULA:
(</t>
        </r>
        <r>
          <rPr>
            <sz val="9"/>
            <color indexed="81"/>
            <rFont val="Tahoma"/>
            <family val="2"/>
          </rPr>
          <t xml:space="preserve">Total (oz) pure EtOH) </t>
        </r>
        <r>
          <rPr>
            <b/>
            <sz val="9"/>
            <color indexed="81"/>
            <rFont val="Tahoma"/>
            <family val="2"/>
          </rPr>
          <t>X</t>
        </r>
        <r>
          <rPr>
            <sz val="9"/>
            <color indexed="81"/>
            <rFont val="Tahoma"/>
            <family val="2"/>
          </rPr>
          <t xml:space="preserve"> (Avg (g) EtOH/fl.oz)</t>
        </r>
      </text>
    </comment>
    <comment ref="G9" authorId="0">
      <text>
        <r>
          <rPr>
            <b/>
            <sz val="9"/>
            <color indexed="81"/>
            <rFont val="Tahoma"/>
            <family val="2"/>
          </rPr>
          <t>FORMULA for Monthly Beer Total:</t>
        </r>
        <r>
          <rPr>
            <sz val="9"/>
            <color indexed="81"/>
            <rFont val="Tahoma"/>
            <family val="2"/>
          </rPr>
          <t xml:space="preserve">
(Ounces) X (Drinks) X (Days) X (Weeks) X (Avg % Beer EtOH)</t>
        </r>
      </text>
    </comment>
    <comment ref="G10" authorId="0">
      <text>
        <r>
          <rPr>
            <b/>
            <sz val="9"/>
            <color indexed="81"/>
            <rFont val="Tahoma"/>
            <family val="2"/>
          </rPr>
          <t xml:space="preserve">FORMULA for Monthly Wine Total:
</t>
        </r>
        <r>
          <rPr>
            <sz val="9"/>
            <color indexed="81"/>
            <rFont val="Tahoma"/>
            <family val="2"/>
          </rPr>
          <t>(Ounces) X (Drinks) (Days) X (weeks) X (Avg % Wine EtOH)</t>
        </r>
      </text>
    </comment>
    <comment ref="G11" authorId="0">
      <text>
        <r>
          <rPr>
            <b/>
            <sz val="9"/>
            <color indexed="81"/>
            <rFont val="Tahoma"/>
            <family val="2"/>
          </rPr>
          <t xml:space="preserve">FORMULA for Monthly Liquor Total:
</t>
        </r>
        <r>
          <rPr>
            <sz val="9"/>
            <color indexed="81"/>
            <rFont val="Tahoma"/>
            <family val="2"/>
          </rPr>
          <t xml:space="preserve">(Ounces) X (Drinks) X (Days) X (Weeks) X (Avg % Liquor EtOH)
</t>
        </r>
      </text>
    </comment>
    <comment ref="G12" authorId="0">
      <text>
        <r>
          <rPr>
            <b/>
            <sz val="9"/>
            <color indexed="81"/>
            <rFont val="Tahoma"/>
            <family val="2"/>
          </rPr>
          <t xml:space="preserve">FORMULA for Monthly other liquor Total:
</t>
        </r>
        <r>
          <rPr>
            <sz val="9"/>
            <color indexed="81"/>
            <rFont val="Tahoma"/>
            <family val="2"/>
          </rPr>
          <t>(Ounces) X (Drinks) X (Days) X (Weeks) X (Avg % other EtOH)</t>
        </r>
      </text>
    </comment>
    <comment ref="B16" authorId="0">
      <text>
        <r>
          <rPr>
            <b/>
            <sz val="9"/>
            <color indexed="81"/>
            <rFont val="Tahoma"/>
            <family val="2"/>
          </rPr>
          <t xml:space="preserve">FORMULA:
</t>
        </r>
        <r>
          <rPr>
            <sz val="9"/>
            <color indexed="81"/>
            <rFont val="Tahoma"/>
            <family val="2"/>
          </rPr>
          <t xml:space="preserve">(Total oz pure EtOH/episode) / (hrs drinking/episode)
</t>
        </r>
      </text>
    </comment>
    <comment ref="C16" authorId="0">
      <text>
        <r>
          <rPr>
            <b/>
            <sz val="9"/>
            <color indexed="81"/>
            <rFont val="Tahoma"/>
            <family val="2"/>
          </rPr>
          <t xml:space="preserve">FORMULA: Aaron White Equation
</t>
        </r>
        <r>
          <rPr>
            <sz val="9"/>
            <color indexed="81"/>
            <rFont val="Tahoma"/>
            <family val="2"/>
          </rPr>
          <t>(((23.36 X oz of pure EtOH X 100 X 0.0806)/((weight/2.2046) X (gender value % water) X 1000)) - (0.017 X elapsed hrs))</t>
        </r>
      </text>
    </comment>
    <comment ref="D16" authorId="0">
      <text>
        <r>
          <rPr>
            <b/>
            <sz val="9"/>
            <color indexed="81"/>
            <rFont val="Tahoma"/>
            <family val="2"/>
          </rPr>
          <t xml:space="preserve">FORMULA:
</t>
        </r>
        <r>
          <rPr>
            <sz val="9"/>
            <color indexed="81"/>
            <rFont val="Tahoma"/>
            <family val="2"/>
          </rPr>
          <t>(Peak BAC+EtOH Met X elapsed time)/EtOH Metabolism g%</t>
        </r>
      </text>
    </comment>
    <comment ref="F18" authorId="0">
      <text>
        <r>
          <rPr>
            <b/>
            <sz val="9"/>
            <color indexed="81"/>
            <rFont val="Tahoma"/>
            <family val="2"/>
          </rPr>
          <t xml:space="preserve">FORMULA:
</t>
        </r>
        <r>
          <rPr>
            <sz val="9"/>
            <color indexed="81"/>
            <rFont val="Tahoma"/>
            <family val="2"/>
          </rPr>
          <t>IF ((Peak BAC/episode avg. hrs drinking) X hr)&lt;=Peak BAC...is True
THEN ((Peak BAC/hrs drinking) X hr)
ELSE (Previous BAC-0.017)</t>
        </r>
      </text>
    </comment>
    <comment ref="B48" authorId="0">
      <text>
        <r>
          <rPr>
            <b/>
            <sz val="9"/>
            <color indexed="81"/>
            <rFont val="Tahoma"/>
            <family val="2"/>
          </rPr>
          <t>FORMULA:</t>
        </r>
        <r>
          <rPr>
            <sz val="9"/>
            <color indexed="81"/>
            <rFont val="Tahoma"/>
            <family val="2"/>
          </rPr>
          <t xml:space="preserve">
=FREQUENCY(Q15:Q62,R14:R19)</t>
        </r>
      </text>
    </comment>
    <comment ref="C48" authorId="0">
      <text>
        <r>
          <rPr>
            <b/>
            <sz val="9"/>
            <color indexed="81"/>
            <rFont val="Tahoma"/>
            <family val="2"/>
          </rPr>
          <t>FORMULA:</t>
        </r>
        <r>
          <rPr>
            <sz val="9"/>
            <color indexed="81"/>
            <rFont val="Tahoma"/>
            <family val="2"/>
          </rPr>
          <t xml:space="preserve">
BAC=(hrs at specific BAC) + SUM of BAC &gt; (hrs at specific BAC)</t>
        </r>
      </text>
    </comment>
    <comment ref="D48" authorId="0">
      <text>
        <r>
          <rPr>
            <b/>
            <sz val="9"/>
            <color indexed="81"/>
            <rFont val="Tahoma"/>
            <family val="2"/>
          </rPr>
          <t xml:space="preserve">FORMULA:
</t>
        </r>
        <r>
          <rPr>
            <sz val="9"/>
            <color indexed="81"/>
            <rFont val="Tahoma"/>
            <family val="2"/>
          </rPr>
          <t>(hrs until BAC=0) X (total days drinking/month)</t>
        </r>
      </text>
    </comment>
    <comment ref="C58" authorId="0">
      <text>
        <r>
          <rPr>
            <sz val="9"/>
            <color indexed="81"/>
            <rFont val="Tahoma"/>
            <family val="2"/>
          </rPr>
          <t xml:space="preserve">Cell E13
</t>
        </r>
      </text>
    </comment>
    <comment ref="C59" authorId="0">
      <text>
        <r>
          <rPr>
            <b/>
            <sz val="9"/>
            <color indexed="81"/>
            <rFont val="Tahoma"/>
            <family val="2"/>
          </rPr>
          <t xml:space="preserve">FORMULA:
IF </t>
        </r>
        <r>
          <rPr>
            <sz val="9"/>
            <color indexed="81"/>
            <rFont val="Tahoma"/>
            <family val="2"/>
          </rPr>
          <t>cell H14 &gt; 56.0</t>
        </r>
        <r>
          <rPr>
            <b/>
            <sz val="9"/>
            <color indexed="81"/>
            <rFont val="Tahoma"/>
            <family val="2"/>
          </rPr>
          <t xml:space="preserve"> THEN </t>
        </r>
        <r>
          <rPr>
            <sz val="9"/>
            <color indexed="81"/>
            <rFont val="Tahoma"/>
            <family val="2"/>
          </rPr>
          <t>cell = E13</t>
        </r>
        <r>
          <rPr>
            <b/>
            <sz val="9"/>
            <color indexed="81"/>
            <rFont val="Tahoma"/>
            <family val="2"/>
          </rPr>
          <t xml:space="preserve">
ELSE </t>
        </r>
        <r>
          <rPr>
            <sz val="9"/>
            <color indexed="81"/>
            <rFont val="Tahoma"/>
            <family val="2"/>
          </rPr>
          <t>cell = 0</t>
        </r>
      </text>
    </comment>
    <comment ref="C60" authorId="0">
      <text>
        <r>
          <rPr>
            <sz val="9"/>
            <color indexed="81"/>
            <rFont val="Tahoma"/>
            <family val="2"/>
          </rPr>
          <t xml:space="preserve">Cell H13
</t>
        </r>
      </text>
    </comment>
    <comment ref="C61" authorId="0">
      <text>
        <r>
          <rPr>
            <b/>
            <sz val="9"/>
            <color indexed="81"/>
            <rFont val="Tahoma"/>
            <family val="2"/>
          </rPr>
          <t>FORMULA:</t>
        </r>
        <r>
          <rPr>
            <sz val="9"/>
            <color indexed="81"/>
            <rFont val="Tahoma"/>
            <family val="2"/>
          </rPr>
          <t xml:space="preserve">
(Total g EtOH) / 14 g</t>
        </r>
      </text>
    </comment>
  </commentList>
</comments>
</file>

<file path=xl/comments5.xml><?xml version="1.0" encoding="utf-8"?>
<comments xmlns="http://schemas.openxmlformats.org/spreadsheetml/2006/main">
  <authors>
    <author>scott alan pfeiffer</author>
  </authors>
  <commentList>
    <comment ref="B8" authorId="0">
      <text>
        <r>
          <rPr>
            <sz val="9"/>
            <color indexed="81"/>
            <rFont val="Tahoma"/>
            <family val="2"/>
          </rPr>
          <t xml:space="preserve">Patient indicates on the glass.
</t>
        </r>
      </text>
    </comment>
    <comment ref="C8" authorId="0">
      <text>
        <r>
          <rPr>
            <sz val="9"/>
            <color indexed="81"/>
            <rFont val="Tahoma"/>
            <family val="2"/>
          </rPr>
          <t xml:space="preserve">Patient indicates how many of the specific alcoholic beverage they have in an evening.
</t>
        </r>
      </text>
    </comment>
    <comment ref="D8" authorId="0">
      <text>
        <r>
          <rPr>
            <sz val="9"/>
            <color indexed="81"/>
            <rFont val="Tahoma"/>
            <family val="2"/>
          </rPr>
          <t>Patient indicates how many hours they spend drinking in an evening.</t>
        </r>
      </text>
    </comment>
    <comment ref="E8" authorId="0">
      <text>
        <r>
          <rPr>
            <sz val="9"/>
            <color indexed="81"/>
            <rFont val="Tahoma"/>
            <family val="2"/>
          </rPr>
          <t>Patient indicates how many days of the week they drink?"</t>
        </r>
      </text>
    </comment>
    <comment ref="F8" authorId="0">
      <text>
        <r>
          <rPr>
            <sz val="9"/>
            <color indexed="81"/>
            <rFont val="Tahoma"/>
            <family val="2"/>
          </rPr>
          <t>Patient indicates how many weeks of the month they drink.</t>
        </r>
      </text>
    </comment>
    <comment ref="H8" authorId="0">
      <text>
        <r>
          <rPr>
            <b/>
            <sz val="9"/>
            <color indexed="81"/>
            <rFont val="Tahoma"/>
            <family val="2"/>
          </rPr>
          <t>FORMULA:
(</t>
        </r>
        <r>
          <rPr>
            <sz val="9"/>
            <color indexed="81"/>
            <rFont val="Tahoma"/>
            <family val="2"/>
          </rPr>
          <t xml:space="preserve">Total (oz) pure EtOH) </t>
        </r>
        <r>
          <rPr>
            <b/>
            <sz val="9"/>
            <color indexed="81"/>
            <rFont val="Tahoma"/>
            <family val="2"/>
          </rPr>
          <t>X</t>
        </r>
        <r>
          <rPr>
            <sz val="9"/>
            <color indexed="81"/>
            <rFont val="Tahoma"/>
            <family val="2"/>
          </rPr>
          <t xml:space="preserve"> (Avg (g) EtOH/fl.oz)</t>
        </r>
      </text>
    </comment>
    <comment ref="G9" authorId="0">
      <text>
        <r>
          <rPr>
            <b/>
            <sz val="9"/>
            <color indexed="81"/>
            <rFont val="Tahoma"/>
            <family val="2"/>
          </rPr>
          <t>FORMULA for Monthly Beer Total:</t>
        </r>
        <r>
          <rPr>
            <sz val="9"/>
            <color indexed="81"/>
            <rFont val="Tahoma"/>
            <family val="2"/>
          </rPr>
          <t xml:space="preserve">
(Ounces) X (Drinks) X (Days) X (Weeks) X (Avg % Beer EtOH)</t>
        </r>
      </text>
    </comment>
    <comment ref="G10" authorId="0">
      <text>
        <r>
          <rPr>
            <b/>
            <sz val="9"/>
            <color indexed="81"/>
            <rFont val="Tahoma"/>
            <family val="2"/>
          </rPr>
          <t xml:space="preserve">FORMULA for Monthly Wine Total:
</t>
        </r>
        <r>
          <rPr>
            <sz val="9"/>
            <color indexed="81"/>
            <rFont val="Tahoma"/>
            <family val="2"/>
          </rPr>
          <t>(Ounces) X (Drinks) (Days) X (weeks) X (Avg % Wine EtOH)</t>
        </r>
      </text>
    </comment>
    <comment ref="G11" authorId="0">
      <text>
        <r>
          <rPr>
            <b/>
            <sz val="9"/>
            <color indexed="81"/>
            <rFont val="Tahoma"/>
            <family val="2"/>
          </rPr>
          <t xml:space="preserve">FORMULA for Monthly Liquor Total:
</t>
        </r>
        <r>
          <rPr>
            <sz val="9"/>
            <color indexed="81"/>
            <rFont val="Tahoma"/>
            <family val="2"/>
          </rPr>
          <t xml:space="preserve">(Ounces) X (Drinks) X (Days) X (Weeks) X (Avg % Liquor EtOH)
</t>
        </r>
      </text>
    </comment>
    <comment ref="G12" authorId="0">
      <text>
        <r>
          <rPr>
            <b/>
            <sz val="9"/>
            <color indexed="81"/>
            <rFont val="Tahoma"/>
            <family val="2"/>
          </rPr>
          <t xml:space="preserve">FORMULA for Monthly other liquor Total:
</t>
        </r>
        <r>
          <rPr>
            <sz val="9"/>
            <color indexed="81"/>
            <rFont val="Tahoma"/>
            <family val="2"/>
          </rPr>
          <t>(Ounces) X (Drinks) X (Days) X (Weeks) X (Avg % other EtOH)</t>
        </r>
      </text>
    </comment>
    <comment ref="B16" authorId="0">
      <text>
        <r>
          <rPr>
            <b/>
            <sz val="9"/>
            <color indexed="81"/>
            <rFont val="Tahoma"/>
            <family val="2"/>
          </rPr>
          <t xml:space="preserve">FORMULA:
</t>
        </r>
        <r>
          <rPr>
            <sz val="9"/>
            <color indexed="81"/>
            <rFont val="Tahoma"/>
            <family val="2"/>
          </rPr>
          <t xml:space="preserve">(Total oz pure EtOH/episode) / (hrs drinking/episode)
</t>
        </r>
      </text>
    </comment>
    <comment ref="C16" authorId="0">
      <text>
        <r>
          <rPr>
            <b/>
            <sz val="9"/>
            <color indexed="81"/>
            <rFont val="Tahoma"/>
            <family val="2"/>
          </rPr>
          <t xml:space="preserve">FORMULA: Aaron White Equation
</t>
        </r>
        <r>
          <rPr>
            <sz val="9"/>
            <color indexed="81"/>
            <rFont val="Tahoma"/>
            <family val="2"/>
          </rPr>
          <t>(((23.36 X oz of pure EtOH X 100 X 0.0806)/((weight/2.2046) X (gender value % water) X 1000)) - (0.017 X elapsed hrs))</t>
        </r>
      </text>
    </comment>
    <comment ref="D16" authorId="0">
      <text>
        <r>
          <rPr>
            <b/>
            <sz val="9"/>
            <color indexed="81"/>
            <rFont val="Tahoma"/>
            <family val="2"/>
          </rPr>
          <t xml:space="preserve">FORMULA:
</t>
        </r>
        <r>
          <rPr>
            <sz val="9"/>
            <color indexed="81"/>
            <rFont val="Tahoma"/>
            <family val="2"/>
          </rPr>
          <t>(Peak BAC+EtOH Met X elapsed time)/EtOH Metabolism g%</t>
        </r>
      </text>
    </comment>
    <comment ref="F18" authorId="0">
      <text>
        <r>
          <rPr>
            <b/>
            <sz val="9"/>
            <color indexed="81"/>
            <rFont val="Tahoma"/>
            <family val="2"/>
          </rPr>
          <t xml:space="preserve">FORMULA:
</t>
        </r>
        <r>
          <rPr>
            <sz val="9"/>
            <color indexed="81"/>
            <rFont val="Tahoma"/>
            <family val="2"/>
          </rPr>
          <t>IF ((Peak BAC/episode avg. hrs drinking) X hr)&lt;=Peak BAC...is True
THEN ((Peak BAC/hrs drinking) X hr)
ELSE (Previous BAC-0.017)</t>
        </r>
      </text>
    </comment>
    <comment ref="B48" authorId="0">
      <text>
        <r>
          <rPr>
            <b/>
            <sz val="9"/>
            <color indexed="81"/>
            <rFont val="Tahoma"/>
            <family val="2"/>
          </rPr>
          <t>FORMULA:</t>
        </r>
        <r>
          <rPr>
            <sz val="9"/>
            <color indexed="81"/>
            <rFont val="Tahoma"/>
            <family val="2"/>
          </rPr>
          <t xml:space="preserve">
=FREQUENCY(Q15:Q62,R14:R19)</t>
        </r>
      </text>
    </comment>
    <comment ref="C48" authorId="0">
      <text>
        <r>
          <rPr>
            <b/>
            <sz val="9"/>
            <color indexed="81"/>
            <rFont val="Tahoma"/>
            <family val="2"/>
          </rPr>
          <t>FORMULA:</t>
        </r>
        <r>
          <rPr>
            <sz val="9"/>
            <color indexed="81"/>
            <rFont val="Tahoma"/>
            <family val="2"/>
          </rPr>
          <t xml:space="preserve">
BAC=(hrs at specific BAC) + SUM of BAC &gt; (hrs at specific BAC)</t>
        </r>
      </text>
    </comment>
    <comment ref="D48" authorId="0">
      <text>
        <r>
          <rPr>
            <b/>
            <sz val="9"/>
            <color indexed="81"/>
            <rFont val="Tahoma"/>
            <family val="2"/>
          </rPr>
          <t xml:space="preserve">FORMULA:
</t>
        </r>
        <r>
          <rPr>
            <sz val="9"/>
            <color indexed="81"/>
            <rFont val="Tahoma"/>
            <family val="2"/>
          </rPr>
          <t>(hrs until BAC=0) X (total days drinking/month)</t>
        </r>
      </text>
    </comment>
    <comment ref="C58" authorId="0">
      <text>
        <r>
          <rPr>
            <sz val="9"/>
            <color indexed="81"/>
            <rFont val="Tahoma"/>
            <family val="2"/>
          </rPr>
          <t xml:space="preserve">Cell E13
</t>
        </r>
      </text>
    </comment>
    <comment ref="C59" authorId="0">
      <text>
        <r>
          <rPr>
            <b/>
            <sz val="9"/>
            <color indexed="81"/>
            <rFont val="Tahoma"/>
            <family val="2"/>
          </rPr>
          <t xml:space="preserve">FORMULA:
IF </t>
        </r>
        <r>
          <rPr>
            <sz val="9"/>
            <color indexed="81"/>
            <rFont val="Tahoma"/>
            <family val="2"/>
          </rPr>
          <t>cell H14 &gt; 56.0</t>
        </r>
        <r>
          <rPr>
            <b/>
            <sz val="9"/>
            <color indexed="81"/>
            <rFont val="Tahoma"/>
            <family val="2"/>
          </rPr>
          <t xml:space="preserve"> THEN </t>
        </r>
        <r>
          <rPr>
            <sz val="9"/>
            <color indexed="81"/>
            <rFont val="Tahoma"/>
            <family val="2"/>
          </rPr>
          <t>cell = E13</t>
        </r>
        <r>
          <rPr>
            <b/>
            <sz val="9"/>
            <color indexed="81"/>
            <rFont val="Tahoma"/>
            <family val="2"/>
          </rPr>
          <t xml:space="preserve">
ELSE </t>
        </r>
        <r>
          <rPr>
            <sz val="9"/>
            <color indexed="81"/>
            <rFont val="Tahoma"/>
            <family val="2"/>
          </rPr>
          <t>cell = 0</t>
        </r>
      </text>
    </comment>
    <comment ref="C60" authorId="0">
      <text>
        <r>
          <rPr>
            <sz val="9"/>
            <color indexed="81"/>
            <rFont val="Tahoma"/>
            <family val="2"/>
          </rPr>
          <t xml:space="preserve">Cell H13
</t>
        </r>
      </text>
    </comment>
    <comment ref="C61" authorId="0">
      <text>
        <r>
          <rPr>
            <b/>
            <sz val="9"/>
            <color indexed="81"/>
            <rFont val="Tahoma"/>
            <family val="2"/>
          </rPr>
          <t>FORMULA:</t>
        </r>
        <r>
          <rPr>
            <sz val="9"/>
            <color indexed="81"/>
            <rFont val="Tahoma"/>
            <family val="2"/>
          </rPr>
          <t xml:space="preserve">
(Total g EtOH) / 14 g</t>
        </r>
      </text>
    </comment>
  </commentList>
</comments>
</file>

<file path=xl/comments6.xml><?xml version="1.0" encoding="utf-8"?>
<comments xmlns="http://schemas.openxmlformats.org/spreadsheetml/2006/main">
  <authors>
    <author>scott alan pfeiffer</author>
  </authors>
  <commentList>
    <comment ref="B8" authorId="0">
      <text>
        <r>
          <rPr>
            <sz val="9"/>
            <color indexed="81"/>
            <rFont val="Tahoma"/>
            <family val="2"/>
          </rPr>
          <t xml:space="preserve">Patient indicates on the glass.
</t>
        </r>
      </text>
    </comment>
    <comment ref="C8" authorId="0">
      <text>
        <r>
          <rPr>
            <sz val="9"/>
            <color indexed="81"/>
            <rFont val="Tahoma"/>
            <family val="2"/>
          </rPr>
          <t xml:space="preserve">Patient indicates how many of the specific alcoholic beverage they have in an evening.
</t>
        </r>
      </text>
    </comment>
    <comment ref="D8" authorId="0">
      <text>
        <r>
          <rPr>
            <sz val="9"/>
            <color indexed="81"/>
            <rFont val="Tahoma"/>
            <family val="2"/>
          </rPr>
          <t>Patient indicates how many hours they spend drinking in an evening.</t>
        </r>
      </text>
    </comment>
    <comment ref="E8" authorId="0">
      <text>
        <r>
          <rPr>
            <sz val="9"/>
            <color indexed="81"/>
            <rFont val="Tahoma"/>
            <family val="2"/>
          </rPr>
          <t>Patient indicates how many days of the week they drink?"</t>
        </r>
      </text>
    </comment>
    <comment ref="F8" authorId="0">
      <text>
        <r>
          <rPr>
            <sz val="9"/>
            <color indexed="81"/>
            <rFont val="Tahoma"/>
            <family val="2"/>
          </rPr>
          <t>Patient indicates how many weeks of the month they drink.</t>
        </r>
      </text>
    </comment>
    <comment ref="H8" authorId="0">
      <text>
        <r>
          <rPr>
            <b/>
            <sz val="9"/>
            <color indexed="81"/>
            <rFont val="Tahoma"/>
            <family val="2"/>
          </rPr>
          <t>FORMULA:
(</t>
        </r>
        <r>
          <rPr>
            <sz val="9"/>
            <color indexed="81"/>
            <rFont val="Tahoma"/>
            <family val="2"/>
          </rPr>
          <t xml:space="preserve">Total (oz) pure EtOH) </t>
        </r>
        <r>
          <rPr>
            <b/>
            <sz val="9"/>
            <color indexed="81"/>
            <rFont val="Tahoma"/>
            <family val="2"/>
          </rPr>
          <t>X</t>
        </r>
        <r>
          <rPr>
            <sz val="9"/>
            <color indexed="81"/>
            <rFont val="Tahoma"/>
            <family val="2"/>
          </rPr>
          <t xml:space="preserve"> (Avg (g) EtOH/fl.oz)</t>
        </r>
      </text>
    </comment>
    <comment ref="G9" authorId="0">
      <text>
        <r>
          <rPr>
            <b/>
            <sz val="9"/>
            <color indexed="81"/>
            <rFont val="Tahoma"/>
            <family val="2"/>
          </rPr>
          <t>FORMULA for Monthly Beer Total:</t>
        </r>
        <r>
          <rPr>
            <sz val="9"/>
            <color indexed="81"/>
            <rFont val="Tahoma"/>
            <family val="2"/>
          </rPr>
          <t xml:space="preserve">
(Ounces) X (Drinks) X (Days) X (Weeks) X (Avg % Beer EtOH)</t>
        </r>
      </text>
    </comment>
    <comment ref="G10" authorId="0">
      <text>
        <r>
          <rPr>
            <b/>
            <sz val="9"/>
            <color indexed="81"/>
            <rFont val="Tahoma"/>
            <family val="2"/>
          </rPr>
          <t xml:space="preserve">FORMULA for Monthly Wine Total:
</t>
        </r>
        <r>
          <rPr>
            <sz val="9"/>
            <color indexed="81"/>
            <rFont val="Tahoma"/>
            <family val="2"/>
          </rPr>
          <t>(Ounces) X (Drinks) (Days) X (weeks) X (Avg % Wine EtOH)</t>
        </r>
      </text>
    </comment>
    <comment ref="G11" authorId="0">
      <text>
        <r>
          <rPr>
            <b/>
            <sz val="9"/>
            <color indexed="81"/>
            <rFont val="Tahoma"/>
            <family val="2"/>
          </rPr>
          <t xml:space="preserve">FORMULA for Monthly Liquor Total:
</t>
        </r>
        <r>
          <rPr>
            <sz val="9"/>
            <color indexed="81"/>
            <rFont val="Tahoma"/>
            <family val="2"/>
          </rPr>
          <t xml:space="preserve">(Ounces) X (Drinks) X (Days) X (Weeks) X (Avg % Liquor EtOH)
</t>
        </r>
      </text>
    </comment>
    <comment ref="G12" authorId="0">
      <text>
        <r>
          <rPr>
            <b/>
            <sz val="9"/>
            <color indexed="81"/>
            <rFont val="Tahoma"/>
            <family val="2"/>
          </rPr>
          <t xml:space="preserve">FORMULA for Monthly other liquor Total:
</t>
        </r>
        <r>
          <rPr>
            <sz val="9"/>
            <color indexed="81"/>
            <rFont val="Tahoma"/>
            <family val="2"/>
          </rPr>
          <t>(Ounces) X (Drinks) X (Days) X (Weeks) X (Avg % other EtOH)</t>
        </r>
      </text>
    </comment>
    <comment ref="B16" authorId="0">
      <text>
        <r>
          <rPr>
            <b/>
            <sz val="9"/>
            <color indexed="81"/>
            <rFont val="Tahoma"/>
            <family val="2"/>
          </rPr>
          <t xml:space="preserve">FORMULA:
</t>
        </r>
        <r>
          <rPr>
            <sz val="9"/>
            <color indexed="81"/>
            <rFont val="Tahoma"/>
            <family val="2"/>
          </rPr>
          <t xml:space="preserve">(Total oz pure EtOH/episode) / (hrs drinking/episode)
</t>
        </r>
      </text>
    </comment>
    <comment ref="C16" authorId="0">
      <text>
        <r>
          <rPr>
            <b/>
            <sz val="9"/>
            <color indexed="81"/>
            <rFont val="Tahoma"/>
            <family val="2"/>
          </rPr>
          <t xml:space="preserve">FORMULA: Aaron White Equation
</t>
        </r>
        <r>
          <rPr>
            <sz val="9"/>
            <color indexed="81"/>
            <rFont val="Tahoma"/>
            <family val="2"/>
          </rPr>
          <t>(((23.36 X oz of pure EtOH X 100 X 0.0806)/((weight/2.2046) X (gender value % water) X 1000)) - (0.017 X elapsed hrs))</t>
        </r>
      </text>
    </comment>
    <comment ref="D16" authorId="0">
      <text>
        <r>
          <rPr>
            <b/>
            <sz val="9"/>
            <color indexed="81"/>
            <rFont val="Tahoma"/>
            <family val="2"/>
          </rPr>
          <t xml:space="preserve">FORMULA:
</t>
        </r>
        <r>
          <rPr>
            <sz val="9"/>
            <color indexed="81"/>
            <rFont val="Tahoma"/>
            <family val="2"/>
          </rPr>
          <t>(Peak BAC+EtOH Met X elapsed time)/EtOH Metabolism g%</t>
        </r>
      </text>
    </comment>
    <comment ref="F18" authorId="0">
      <text>
        <r>
          <rPr>
            <b/>
            <sz val="9"/>
            <color indexed="81"/>
            <rFont val="Tahoma"/>
            <family val="2"/>
          </rPr>
          <t xml:space="preserve">FORMULA:
</t>
        </r>
        <r>
          <rPr>
            <sz val="9"/>
            <color indexed="81"/>
            <rFont val="Tahoma"/>
            <family val="2"/>
          </rPr>
          <t>IF ((Peak BAC/episode avg. hrs drinking) X hr)&lt;=Peak BAC...is True
THEN ((Peak BAC/hrs drinking) X hr)
ELSE (Previous BAC-0.017)</t>
        </r>
      </text>
    </comment>
    <comment ref="B48" authorId="0">
      <text>
        <r>
          <rPr>
            <b/>
            <sz val="9"/>
            <color indexed="81"/>
            <rFont val="Tahoma"/>
            <family val="2"/>
          </rPr>
          <t>FORMULA:</t>
        </r>
        <r>
          <rPr>
            <sz val="9"/>
            <color indexed="81"/>
            <rFont val="Tahoma"/>
            <family val="2"/>
          </rPr>
          <t xml:space="preserve">
=FREQUENCY(Q15:Q62,R14:R19)</t>
        </r>
      </text>
    </comment>
    <comment ref="C48" authorId="0">
      <text>
        <r>
          <rPr>
            <b/>
            <sz val="9"/>
            <color indexed="81"/>
            <rFont val="Tahoma"/>
            <family val="2"/>
          </rPr>
          <t>FORMULA:</t>
        </r>
        <r>
          <rPr>
            <sz val="9"/>
            <color indexed="81"/>
            <rFont val="Tahoma"/>
            <family val="2"/>
          </rPr>
          <t xml:space="preserve">
BAC=(hrs at specific BAC) + SUM of BAC &gt; (hrs at specific BAC)</t>
        </r>
      </text>
    </comment>
    <comment ref="D48" authorId="0">
      <text>
        <r>
          <rPr>
            <b/>
            <sz val="9"/>
            <color indexed="81"/>
            <rFont val="Tahoma"/>
            <family val="2"/>
          </rPr>
          <t xml:space="preserve">FORMULA:
</t>
        </r>
        <r>
          <rPr>
            <sz val="9"/>
            <color indexed="81"/>
            <rFont val="Tahoma"/>
            <family val="2"/>
          </rPr>
          <t>(hrs until BAC=0) X (total days drinking/month)</t>
        </r>
      </text>
    </comment>
    <comment ref="C58" authorId="0">
      <text>
        <r>
          <rPr>
            <sz val="9"/>
            <color indexed="81"/>
            <rFont val="Tahoma"/>
            <family val="2"/>
          </rPr>
          <t xml:space="preserve">Cell E13
</t>
        </r>
      </text>
    </comment>
    <comment ref="C59" authorId="0">
      <text>
        <r>
          <rPr>
            <b/>
            <sz val="9"/>
            <color indexed="81"/>
            <rFont val="Tahoma"/>
            <family val="2"/>
          </rPr>
          <t xml:space="preserve">FORMULA:
IF </t>
        </r>
        <r>
          <rPr>
            <sz val="9"/>
            <color indexed="81"/>
            <rFont val="Tahoma"/>
            <family val="2"/>
          </rPr>
          <t>cell H14 &gt; 56.0</t>
        </r>
        <r>
          <rPr>
            <b/>
            <sz val="9"/>
            <color indexed="81"/>
            <rFont val="Tahoma"/>
            <family val="2"/>
          </rPr>
          <t xml:space="preserve"> THEN </t>
        </r>
        <r>
          <rPr>
            <sz val="9"/>
            <color indexed="81"/>
            <rFont val="Tahoma"/>
            <family val="2"/>
          </rPr>
          <t>cell = E13</t>
        </r>
        <r>
          <rPr>
            <b/>
            <sz val="9"/>
            <color indexed="81"/>
            <rFont val="Tahoma"/>
            <family val="2"/>
          </rPr>
          <t xml:space="preserve">
ELSE </t>
        </r>
        <r>
          <rPr>
            <sz val="9"/>
            <color indexed="81"/>
            <rFont val="Tahoma"/>
            <family val="2"/>
          </rPr>
          <t>cell = 0</t>
        </r>
      </text>
    </comment>
    <comment ref="C60" authorId="0">
      <text>
        <r>
          <rPr>
            <sz val="9"/>
            <color indexed="81"/>
            <rFont val="Tahoma"/>
            <family val="2"/>
          </rPr>
          <t xml:space="preserve">Cell H13
</t>
        </r>
      </text>
    </comment>
    <comment ref="C61" authorId="0">
      <text>
        <r>
          <rPr>
            <b/>
            <sz val="9"/>
            <color indexed="81"/>
            <rFont val="Tahoma"/>
            <family val="2"/>
          </rPr>
          <t>FORMULA:</t>
        </r>
        <r>
          <rPr>
            <sz val="9"/>
            <color indexed="81"/>
            <rFont val="Tahoma"/>
            <family val="2"/>
          </rPr>
          <t xml:space="preserve">
(Total g EtOH) / 14 g</t>
        </r>
      </text>
    </comment>
  </commentList>
</comments>
</file>

<file path=xl/comments7.xml><?xml version="1.0" encoding="utf-8"?>
<comments xmlns="http://schemas.openxmlformats.org/spreadsheetml/2006/main">
  <authors>
    <author>scott alan pfeiffer</author>
  </authors>
  <commentList>
    <comment ref="B8" authorId="0">
      <text>
        <r>
          <rPr>
            <sz val="9"/>
            <color indexed="81"/>
            <rFont val="Tahoma"/>
            <family val="2"/>
          </rPr>
          <t xml:space="preserve">Patient indicates on the glass.
</t>
        </r>
      </text>
    </comment>
    <comment ref="C8" authorId="0">
      <text>
        <r>
          <rPr>
            <sz val="9"/>
            <color indexed="81"/>
            <rFont val="Tahoma"/>
            <family val="2"/>
          </rPr>
          <t xml:space="preserve">Patient indicates how many of the specific alcoholic beverage they have in an evening.
</t>
        </r>
      </text>
    </comment>
    <comment ref="D8" authorId="0">
      <text>
        <r>
          <rPr>
            <sz val="9"/>
            <color indexed="81"/>
            <rFont val="Tahoma"/>
            <family val="2"/>
          </rPr>
          <t>Patient indicates how many hours they spend drinking in an evening.</t>
        </r>
      </text>
    </comment>
    <comment ref="E8" authorId="0">
      <text>
        <r>
          <rPr>
            <sz val="9"/>
            <color indexed="81"/>
            <rFont val="Tahoma"/>
            <family val="2"/>
          </rPr>
          <t>Patient indicates how many days of the week they drink?"</t>
        </r>
      </text>
    </comment>
    <comment ref="F8" authorId="0">
      <text>
        <r>
          <rPr>
            <sz val="9"/>
            <color indexed="81"/>
            <rFont val="Tahoma"/>
            <family val="2"/>
          </rPr>
          <t>Patient indicates how many weeks of the month they drink.</t>
        </r>
      </text>
    </comment>
    <comment ref="H8" authorId="0">
      <text>
        <r>
          <rPr>
            <b/>
            <sz val="9"/>
            <color indexed="81"/>
            <rFont val="Tahoma"/>
            <family val="2"/>
          </rPr>
          <t>FORMULA:
(</t>
        </r>
        <r>
          <rPr>
            <sz val="9"/>
            <color indexed="81"/>
            <rFont val="Tahoma"/>
            <family val="2"/>
          </rPr>
          <t xml:space="preserve">Total (oz) pure EtOH) </t>
        </r>
        <r>
          <rPr>
            <b/>
            <sz val="9"/>
            <color indexed="81"/>
            <rFont val="Tahoma"/>
            <family val="2"/>
          </rPr>
          <t>X</t>
        </r>
        <r>
          <rPr>
            <sz val="9"/>
            <color indexed="81"/>
            <rFont val="Tahoma"/>
            <family val="2"/>
          </rPr>
          <t xml:space="preserve"> (Avg (g) EtOH/fl.oz)</t>
        </r>
      </text>
    </comment>
    <comment ref="G9" authorId="0">
      <text>
        <r>
          <rPr>
            <b/>
            <sz val="9"/>
            <color indexed="81"/>
            <rFont val="Tahoma"/>
            <family val="2"/>
          </rPr>
          <t>FORMULA for Monthly Beer Total:</t>
        </r>
        <r>
          <rPr>
            <sz val="9"/>
            <color indexed="81"/>
            <rFont val="Tahoma"/>
            <family val="2"/>
          </rPr>
          <t xml:space="preserve">
(Ounces) X (Drinks) X (Days) X (Weeks) X (Avg % Beer EtOH)</t>
        </r>
      </text>
    </comment>
    <comment ref="G10" authorId="0">
      <text>
        <r>
          <rPr>
            <b/>
            <sz val="9"/>
            <color indexed="81"/>
            <rFont val="Tahoma"/>
            <family val="2"/>
          </rPr>
          <t xml:space="preserve">FORMULA for Monthly Wine Total:
</t>
        </r>
        <r>
          <rPr>
            <sz val="9"/>
            <color indexed="81"/>
            <rFont val="Tahoma"/>
            <family val="2"/>
          </rPr>
          <t>(Ounces) X (Drinks) (Days) X (weeks) X (Avg % Wine EtOH)</t>
        </r>
      </text>
    </comment>
    <comment ref="G11" authorId="0">
      <text>
        <r>
          <rPr>
            <b/>
            <sz val="9"/>
            <color indexed="81"/>
            <rFont val="Tahoma"/>
            <family val="2"/>
          </rPr>
          <t xml:space="preserve">FORMULA for Monthly Liquor Total:
</t>
        </r>
        <r>
          <rPr>
            <sz val="9"/>
            <color indexed="81"/>
            <rFont val="Tahoma"/>
            <family val="2"/>
          </rPr>
          <t xml:space="preserve">(Ounces) X (Drinks) X (Days) X (Weeks) X (Avg % Liquor EtOH)
</t>
        </r>
      </text>
    </comment>
    <comment ref="G12" authorId="0">
      <text>
        <r>
          <rPr>
            <b/>
            <sz val="9"/>
            <color indexed="81"/>
            <rFont val="Tahoma"/>
            <family val="2"/>
          </rPr>
          <t xml:space="preserve">FORMULA for Monthly other liquor Total:
</t>
        </r>
        <r>
          <rPr>
            <sz val="9"/>
            <color indexed="81"/>
            <rFont val="Tahoma"/>
            <family val="2"/>
          </rPr>
          <t>(Ounces) X (Drinks) X (Days) X (Weeks) X (Avg % other EtOH)</t>
        </r>
      </text>
    </comment>
    <comment ref="B16" authorId="0">
      <text>
        <r>
          <rPr>
            <b/>
            <sz val="9"/>
            <color indexed="81"/>
            <rFont val="Tahoma"/>
            <family val="2"/>
          </rPr>
          <t xml:space="preserve">FORMULA:
</t>
        </r>
        <r>
          <rPr>
            <sz val="9"/>
            <color indexed="81"/>
            <rFont val="Tahoma"/>
            <family val="2"/>
          </rPr>
          <t xml:space="preserve">(Total oz pure EtOH/episode) / (hrs drinking/episode)
</t>
        </r>
      </text>
    </comment>
    <comment ref="C16" authorId="0">
      <text>
        <r>
          <rPr>
            <b/>
            <sz val="9"/>
            <color indexed="81"/>
            <rFont val="Tahoma"/>
            <family val="2"/>
          </rPr>
          <t xml:space="preserve">FORMULA: Aaron White Equation
</t>
        </r>
        <r>
          <rPr>
            <sz val="9"/>
            <color indexed="81"/>
            <rFont val="Tahoma"/>
            <family val="2"/>
          </rPr>
          <t>(((23.36 X oz of pure EtOH X 100 X 0.0806)/((weight/2.2046) X (gender value % water) X 1000)) - (0.017 X elapsed hrs))</t>
        </r>
      </text>
    </comment>
    <comment ref="D16" authorId="0">
      <text>
        <r>
          <rPr>
            <b/>
            <sz val="9"/>
            <color indexed="81"/>
            <rFont val="Tahoma"/>
            <family val="2"/>
          </rPr>
          <t xml:space="preserve">FORMULA:
</t>
        </r>
        <r>
          <rPr>
            <sz val="9"/>
            <color indexed="81"/>
            <rFont val="Tahoma"/>
            <family val="2"/>
          </rPr>
          <t>(Peak BAC+EtOH Met X elapsed time)/EtOH Metabolism g%</t>
        </r>
      </text>
    </comment>
    <comment ref="F18" authorId="0">
      <text>
        <r>
          <rPr>
            <b/>
            <sz val="9"/>
            <color indexed="81"/>
            <rFont val="Tahoma"/>
            <family val="2"/>
          </rPr>
          <t xml:space="preserve">FORMULA:
</t>
        </r>
        <r>
          <rPr>
            <sz val="9"/>
            <color indexed="81"/>
            <rFont val="Tahoma"/>
            <family val="2"/>
          </rPr>
          <t>IF ((Peak BAC/episode avg. hrs drinking) X hr)&lt;=Peak BAC...is True
THEN ((Peak BAC/hrs drinking) X hr)
ELSE (Previous BAC-0.017)</t>
        </r>
      </text>
    </comment>
    <comment ref="B48" authorId="0">
      <text>
        <r>
          <rPr>
            <b/>
            <sz val="9"/>
            <color indexed="81"/>
            <rFont val="Tahoma"/>
            <family val="2"/>
          </rPr>
          <t>FORMULA:</t>
        </r>
        <r>
          <rPr>
            <sz val="9"/>
            <color indexed="81"/>
            <rFont val="Tahoma"/>
            <family val="2"/>
          </rPr>
          <t xml:space="preserve">
=FREQUENCY(Q15:Q62,R14:R19)</t>
        </r>
      </text>
    </comment>
    <comment ref="C48" authorId="0">
      <text>
        <r>
          <rPr>
            <b/>
            <sz val="9"/>
            <color indexed="81"/>
            <rFont val="Tahoma"/>
            <family val="2"/>
          </rPr>
          <t>FORMULA:</t>
        </r>
        <r>
          <rPr>
            <sz val="9"/>
            <color indexed="81"/>
            <rFont val="Tahoma"/>
            <family val="2"/>
          </rPr>
          <t xml:space="preserve">
BAC=(hrs at specific BAC) + SUM of BAC &gt; (hrs at specific BAC)</t>
        </r>
      </text>
    </comment>
    <comment ref="D48" authorId="0">
      <text>
        <r>
          <rPr>
            <b/>
            <sz val="9"/>
            <color indexed="81"/>
            <rFont val="Tahoma"/>
            <family val="2"/>
          </rPr>
          <t xml:space="preserve">FORMULA:
</t>
        </r>
        <r>
          <rPr>
            <sz val="9"/>
            <color indexed="81"/>
            <rFont val="Tahoma"/>
            <family val="2"/>
          </rPr>
          <t>(hrs until BAC=0) X (total days drinking/month)</t>
        </r>
      </text>
    </comment>
    <comment ref="C58" authorId="0">
      <text>
        <r>
          <rPr>
            <sz val="9"/>
            <color indexed="81"/>
            <rFont val="Tahoma"/>
            <family val="2"/>
          </rPr>
          <t xml:space="preserve">Cell E13
</t>
        </r>
      </text>
    </comment>
    <comment ref="C59" authorId="0">
      <text>
        <r>
          <rPr>
            <b/>
            <sz val="9"/>
            <color indexed="81"/>
            <rFont val="Tahoma"/>
            <family val="2"/>
          </rPr>
          <t xml:space="preserve">FORMULA:
IF </t>
        </r>
        <r>
          <rPr>
            <sz val="9"/>
            <color indexed="81"/>
            <rFont val="Tahoma"/>
            <family val="2"/>
          </rPr>
          <t>cell H14 &gt; 56.0</t>
        </r>
        <r>
          <rPr>
            <b/>
            <sz val="9"/>
            <color indexed="81"/>
            <rFont val="Tahoma"/>
            <family val="2"/>
          </rPr>
          <t xml:space="preserve"> THEN </t>
        </r>
        <r>
          <rPr>
            <sz val="9"/>
            <color indexed="81"/>
            <rFont val="Tahoma"/>
            <family val="2"/>
          </rPr>
          <t>cell = E13</t>
        </r>
        <r>
          <rPr>
            <b/>
            <sz val="9"/>
            <color indexed="81"/>
            <rFont val="Tahoma"/>
            <family val="2"/>
          </rPr>
          <t xml:space="preserve">
ELSE </t>
        </r>
        <r>
          <rPr>
            <sz val="9"/>
            <color indexed="81"/>
            <rFont val="Tahoma"/>
            <family val="2"/>
          </rPr>
          <t>cell = 0</t>
        </r>
      </text>
    </comment>
    <comment ref="C60" authorId="0">
      <text>
        <r>
          <rPr>
            <sz val="9"/>
            <color indexed="81"/>
            <rFont val="Tahoma"/>
            <family val="2"/>
          </rPr>
          <t xml:space="preserve">Cell H13
</t>
        </r>
      </text>
    </comment>
    <comment ref="C61" authorId="0">
      <text>
        <r>
          <rPr>
            <b/>
            <sz val="9"/>
            <color indexed="81"/>
            <rFont val="Tahoma"/>
            <family val="2"/>
          </rPr>
          <t>FORMULA:</t>
        </r>
        <r>
          <rPr>
            <sz val="9"/>
            <color indexed="81"/>
            <rFont val="Tahoma"/>
            <family val="2"/>
          </rPr>
          <t xml:space="preserve">
(Total g EtOH) / 14 g</t>
        </r>
      </text>
    </comment>
  </commentList>
</comments>
</file>

<file path=xl/comments8.xml><?xml version="1.0" encoding="utf-8"?>
<comments xmlns="http://schemas.openxmlformats.org/spreadsheetml/2006/main">
  <authors>
    <author>scott alan pfeiffer</author>
  </authors>
  <commentList>
    <comment ref="B8" authorId="0">
      <text>
        <r>
          <rPr>
            <sz val="9"/>
            <color indexed="81"/>
            <rFont val="Tahoma"/>
            <family val="2"/>
          </rPr>
          <t xml:space="preserve">Patient indicates on the glass.
</t>
        </r>
      </text>
    </comment>
    <comment ref="C8" authorId="0">
      <text>
        <r>
          <rPr>
            <sz val="9"/>
            <color indexed="81"/>
            <rFont val="Tahoma"/>
            <family val="2"/>
          </rPr>
          <t xml:space="preserve">Patient indicates how many of the specific alcoholic beverage they have in an evening.
</t>
        </r>
      </text>
    </comment>
    <comment ref="D8" authorId="0">
      <text>
        <r>
          <rPr>
            <sz val="9"/>
            <color indexed="81"/>
            <rFont val="Tahoma"/>
            <family val="2"/>
          </rPr>
          <t>Patient indicates how many hours they spend drinking in an evening.</t>
        </r>
      </text>
    </comment>
    <comment ref="E8" authorId="0">
      <text>
        <r>
          <rPr>
            <sz val="9"/>
            <color indexed="81"/>
            <rFont val="Tahoma"/>
            <family val="2"/>
          </rPr>
          <t>Patient indicates how many days of the week they drink?"</t>
        </r>
      </text>
    </comment>
    <comment ref="F8" authorId="0">
      <text>
        <r>
          <rPr>
            <sz val="9"/>
            <color indexed="81"/>
            <rFont val="Tahoma"/>
            <family val="2"/>
          </rPr>
          <t>Patient indicates how many weeks of the month they drink.</t>
        </r>
      </text>
    </comment>
    <comment ref="H8" authorId="0">
      <text>
        <r>
          <rPr>
            <b/>
            <sz val="9"/>
            <color indexed="81"/>
            <rFont val="Tahoma"/>
            <family val="2"/>
          </rPr>
          <t>FORMULA:
(</t>
        </r>
        <r>
          <rPr>
            <sz val="9"/>
            <color indexed="81"/>
            <rFont val="Tahoma"/>
            <family val="2"/>
          </rPr>
          <t xml:space="preserve">Total (oz) pure EtOH) </t>
        </r>
        <r>
          <rPr>
            <b/>
            <sz val="9"/>
            <color indexed="81"/>
            <rFont val="Tahoma"/>
            <family val="2"/>
          </rPr>
          <t>X</t>
        </r>
        <r>
          <rPr>
            <sz val="9"/>
            <color indexed="81"/>
            <rFont val="Tahoma"/>
            <family val="2"/>
          </rPr>
          <t xml:space="preserve"> (Avg (g) EtOH/fl.oz)</t>
        </r>
      </text>
    </comment>
    <comment ref="G9" authorId="0">
      <text>
        <r>
          <rPr>
            <b/>
            <sz val="9"/>
            <color indexed="81"/>
            <rFont val="Tahoma"/>
            <family val="2"/>
          </rPr>
          <t>FORMULA for Monthly Beer Total:</t>
        </r>
        <r>
          <rPr>
            <sz val="9"/>
            <color indexed="81"/>
            <rFont val="Tahoma"/>
            <family val="2"/>
          </rPr>
          <t xml:space="preserve">
(Ounces) X (Drinks) X (Days) X (Weeks) X (Avg % Beer EtOH)</t>
        </r>
      </text>
    </comment>
    <comment ref="G10" authorId="0">
      <text>
        <r>
          <rPr>
            <b/>
            <sz val="9"/>
            <color indexed="81"/>
            <rFont val="Tahoma"/>
            <family val="2"/>
          </rPr>
          <t xml:space="preserve">FORMULA for Monthly Wine Total:
</t>
        </r>
        <r>
          <rPr>
            <sz val="9"/>
            <color indexed="81"/>
            <rFont val="Tahoma"/>
            <family val="2"/>
          </rPr>
          <t>(Ounces) X (Drinks) (Days) X (weeks) X (Avg % Wine EtOH)</t>
        </r>
      </text>
    </comment>
    <comment ref="G11" authorId="0">
      <text>
        <r>
          <rPr>
            <b/>
            <sz val="9"/>
            <color indexed="81"/>
            <rFont val="Tahoma"/>
            <family val="2"/>
          </rPr>
          <t xml:space="preserve">FORMULA for Monthly Liquor Total:
</t>
        </r>
        <r>
          <rPr>
            <sz val="9"/>
            <color indexed="81"/>
            <rFont val="Tahoma"/>
            <family val="2"/>
          </rPr>
          <t xml:space="preserve">(Ounces) X (Drinks) X (Days) X (Weeks) X (Avg % Liquor EtOH)
</t>
        </r>
      </text>
    </comment>
    <comment ref="G12" authorId="0">
      <text>
        <r>
          <rPr>
            <b/>
            <sz val="9"/>
            <color indexed="81"/>
            <rFont val="Tahoma"/>
            <family val="2"/>
          </rPr>
          <t xml:space="preserve">FORMULA for Monthly other liquor Total:
</t>
        </r>
        <r>
          <rPr>
            <sz val="9"/>
            <color indexed="81"/>
            <rFont val="Tahoma"/>
            <family val="2"/>
          </rPr>
          <t>(Ounces) X (Drinks) X (Days) X (Weeks) X (Avg % other EtOH)</t>
        </r>
      </text>
    </comment>
    <comment ref="B16" authorId="0">
      <text>
        <r>
          <rPr>
            <b/>
            <sz val="9"/>
            <color indexed="81"/>
            <rFont val="Tahoma"/>
            <family val="2"/>
          </rPr>
          <t xml:space="preserve">FORMULA:
</t>
        </r>
        <r>
          <rPr>
            <sz val="9"/>
            <color indexed="81"/>
            <rFont val="Tahoma"/>
            <family val="2"/>
          </rPr>
          <t xml:space="preserve">(Total oz pure EtOH/episode) / (hrs drinking/episode)
</t>
        </r>
      </text>
    </comment>
    <comment ref="C16" authorId="0">
      <text>
        <r>
          <rPr>
            <b/>
            <sz val="9"/>
            <color indexed="81"/>
            <rFont val="Tahoma"/>
            <family val="2"/>
          </rPr>
          <t xml:space="preserve">FORMULA: Aaron White Equation
</t>
        </r>
        <r>
          <rPr>
            <sz val="9"/>
            <color indexed="81"/>
            <rFont val="Tahoma"/>
            <family val="2"/>
          </rPr>
          <t>(((23.36 X oz of pure EtOH X 100 X 0.0806)/((weight/2.2046) X (gender value % water) X 1000)) - (0.017 X elapsed hrs))</t>
        </r>
      </text>
    </comment>
    <comment ref="D16" authorId="0">
      <text>
        <r>
          <rPr>
            <b/>
            <sz val="9"/>
            <color indexed="81"/>
            <rFont val="Tahoma"/>
            <family val="2"/>
          </rPr>
          <t xml:space="preserve">FORMULA:
</t>
        </r>
        <r>
          <rPr>
            <sz val="9"/>
            <color indexed="81"/>
            <rFont val="Tahoma"/>
            <family val="2"/>
          </rPr>
          <t>(Peak BAC+EtOH Met X elapsed time)/EtOH Metabolism g%</t>
        </r>
      </text>
    </comment>
    <comment ref="F18" authorId="0">
      <text>
        <r>
          <rPr>
            <b/>
            <sz val="9"/>
            <color indexed="81"/>
            <rFont val="Tahoma"/>
            <family val="2"/>
          </rPr>
          <t xml:space="preserve">FORMULA:
</t>
        </r>
        <r>
          <rPr>
            <sz val="9"/>
            <color indexed="81"/>
            <rFont val="Tahoma"/>
            <family val="2"/>
          </rPr>
          <t>IF ((Peak BAC/episode avg. hrs drinking) X hr)&lt;=Peak BAC...is True
THEN ((Peak BAC/hrs drinking) X hr)
ELSE (Previous BAC-0.017)</t>
        </r>
      </text>
    </comment>
    <comment ref="B48" authorId="0">
      <text>
        <r>
          <rPr>
            <b/>
            <sz val="9"/>
            <color indexed="81"/>
            <rFont val="Tahoma"/>
            <family val="2"/>
          </rPr>
          <t>FORMULA:</t>
        </r>
        <r>
          <rPr>
            <sz val="9"/>
            <color indexed="81"/>
            <rFont val="Tahoma"/>
            <family val="2"/>
          </rPr>
          <t xml:space="preserve">
=FREQUENCY(Q15:Q62,R14:R19)</t>
        </r>
      </text>
    </comment>
    <comment ref="C48" authorId="0">
      <text>
        <r>
          <rPr>
            <b/>
            <sz val="9"/>
            <color indexed="81"/>
            <rFont val="Tahoma"/>
            <family val="2"/>
          </rPr>
          <t>FORMULA:</t>
        </r>
        <r>
          <rPr>
            <sz val="9"/>
            <color indexed="81"/>
            <rFont val="Tahoma"/>
            <family val="2"/>
          </rPr>
          <t xml:space="preserve">
BAC=(hrs at specific BAC) + SUM of BAC &gt; (hrs at specific BAC)</t>
        </r>
      </text>
    </comment>
    <comment ref="D48" authorId="0">
      <text>
        <r>
          <rPr>
            <b/>
            <sz val="9"/>
            <color indexed="81"/>
            <rFont val="Tahoma"/>
            <family val="2"/>
          </rPr>
          <t xml:space="preserve">FORMULA:
</t>
        </r>
        <r>
          <rPr>
            <sz val="9"/>
            <color indexed="81"/>
            <rFont val="Tahoma"/>
            <family val="2"/>
          </rPr>
          <t>(hrs until BAC=0) X (total days drinking/month)</t>
        </r>
      </text>
    </comment>
    <comment ref="C58" authorId="0">
      <text>
        <r>
          <rPr>
            <sz val="9"/>
            <color indexed="81"/>
            <rFont val="Tahoma"/>
            <family val="2"/>
          </rPr>
          <t xml:space="preserve">Cell E13
</t>
        </r>
      </text>
    </comment>
    <comment ref="C59" authorId="0">
      <text>
        <r>
          <rPr>
            <b/>
            <sz val="9"/>
            <color indexed="81"/>
            <rFont val="Tahoma"/>
            <family val="2"/>
          </rPr>
          <t xml:space="preserve">FORMULA:
IF </t>
        </r>
        <r>
          <rPr>
            <sz val="9"/>
            <color indexed="81"/>
            <rFont val="Tahoma"/>
            <family val="2"/>
          </rPr>
          <t>cell H14 &gt; 56.0</t>
        </r>
        <r>
          <rPr>
            <b/>
            <sz val="9"/>
            <color indexed="81"/>
            <rFont val="Tahoma"/>
            <family val="2"/>
          </rPr>
          <t xml:space="preserve"> THEN </t>
        </r>
        <r>
          <rPr>
            <sz val="9"/>
            <color indexed="81"/>
            <rFont val="Tahoma"/>
            <family val="2"/>
          </rPr>
          <t>cell = E13</t>
        </r>
        <r>
          <rPr>
            <b/>
            <sz val="9"/>
            <color indexed="81"/>
            <rFont val="Tahoma"/>
            <family val="2"/>
          </rPr>
          <t xml:space="preserve">
ELSE </t>
        </r>
        <r>
          <rPr>
            <sz val="9"/>
            <color indexed="81"/>
            <rFont val="Tahoma"/>
            <family val="2"/>
          </rPr>
          <t>cell = 0</t>
        </r>
      </text>
    </comment>
    <comment ref="C60" authorId="0">
      <text>
        <r>
          <rPr>
            <sz val="9"/>
            <color indexed="81"/>
            <rFont val="Tahoma"/>
            <family val="2"/>
          </rPr>
          <t xml:space="preserve">Cell H13
</t>
        </r>
      </text>
    </comment>
    <comment ref="C61" authorId="0">
      <text>
        <r>
          <rPr>
            <b/>
            <sz val="9"/>
            <color indexed="81"/>
            <rFont val="Tahoma"/>
            <family val="2"/>
          </rPr>
          <t>FORMULA:</t>
        </r>
        <r>
          <rPr>
            <sz val="9"/>
            <color indexed="81"/>
            <rFont val="Tahoma"/>
            <family val="2"/>
          </rPr>
          <t xml:space="preserve">
(Total g EtOH) / 14 g</t>
        </r>
      </text>
    </comment>
  </commentList>
</comments>
</file>

<file path=xl/comments9.xml><?xml version="1.0" encoding="utf-8"?>
<comments xmlns="http://schemas.openxmlformats.org/spreadsheetml/2006/main">
  <authors>
    <author>scott alan pfeiffer</author>
  </authors>
  <commentList>
    <comment ref="B8" authorId="0">
      <text>
        <r>
          <rPr>
            <sz val="9"/>
            <color indexed="81"/>
            <rFont val="Tahoma"/>
            <family val="2"/>
          </rPr>
          <t xml:space="preserve">Patient indicates on the glass.
</t>
        </r>
      </text>
    </comment>
    <comment ref="C8" authorId="0">
      <text>
        <r>
          <rPr>
            <sz val="9"/>
            <color indexed="81"/>
            <rFont val="Tahoma"/>
            <family val="2"/>
          </rPr>
          <t xml:space="preserve">Patient indicates how many of the specific alcoholic beverage they have in an evening.
</t>
        </r>
      </text>
    </comment>
    <comment ref="D8" authorId="0">
      <text>
        <r>
          <rPr>
            <sz val="9"/>
            <color indexed="81"/>
            <rFont val="Tahoma"/>
            <family val="2"/>
          </rPr>
          <t>Patient indicates how many hours they spend drinking in an evening.</t>
        </r>
      </text>
    </comment>
    <comment ref="E8" authorId="0">
      <text>
        <r>
          <rPr>
            <sz val="9"/>
            <color indexed="81"/>
            <rFont val="Tahoma"/>
            <family val="2"/>
          </rPr>
          <t>Patient indicates how many days of the week they drink?"</t>
        </r>
      </text>
    </comment>
    <comment ref="F8" authorId="0">
      <text>
        <r>
          <rPr>
            <sz val="9"/>
            <color indexed="81"/>
            <rFont val="Tahoma"/>
            <family val="2"/>
          </rPr>
          <t>Patient indicates how many weeks of the month they drink.</t>
        </r>
      </text>
    </comment>
    <comment ref="H8" authorId="0">
      <text>
        <r>
          <rPr>
            <b/>
            <sz val="9"/>
            <color indexed="81"/>
            <rFont val="Tahoma"/>
            <family val="2"/>
          </rPr>
          <t>FORMULA:
(</t>
        </r>
        <r>
          <rPr>
            <sz val="9"/>
            <color indexed="81"/>
            <rFont val="Tahoma"/>
            <family val="2"/>
          </rPr>
          <t xml:space="preserve">Total (oz) pure EtOH) </t>
        </r>
        <r>
          <rPr>
            <b/>
            <sz val="9"/>
            <color indexed="81"/>
            <rFont val="Tahoma"/>
            <family val="2"/>
          </rPr>
          <t>X</t>
        </r>
        <r>
          <rPr>
            <sz val="9"/>
            <color indexed="81"/>
            <rFont val="Tahoma"/>
            <family val="2"/>
          </rPr>
          <t xml:space="preserve"> (Avg (g) EtOH/fl.oz)</t>
        </r>
      </text>
    </comment>
    <comment ref="G9" authorId="0">
      <text>
        <r>
          <rPr>
            <b/>
            <sz val="9"/>
            <color indexed="81"/>
            <rFont val="Tahoma"/>
            <family val="2"/>
          </rPr>
          <t>FORMULA for Monthly Beer Total:</t>
        </r>
        <r>
          <rPr>
            <sz val="9"/>
            <color indexed="81"/>
            <rFont val="Tahoma"/>
            <family val="2"/>
          </rPr>
          <t xml:space="preserve">
(Ounces) X (Drinks) X (Days) X (Weeks) X (Avg % Beer EtOH)</t>
        </r>
      </text>
    </comment>
    <comment ref="G10" authorId="0">
      <text>
        <r>
          <rPr>
            <b/>
            <sz val="9"/>
            <color indexed="81"/>
            <rFont val="Tahoma"/>
            <family val="2"/>
          </rPr>
          <t xml:space="preserve">FORMULA for Monthly Wine Total:
</t>
        </r>
        <r>
          <rPr>
            <sz val="9"/>
            <color indexed="81"/>
            <rFont val="Tahoma"/>
            <family val="2"/>
          </rPr>
          <t>(Ounces) X (Drinks) (Days) X (weeks) X (Avg % Wine EtOH)</t>
        </r>
      </text>
    </comment>
    <comment ref="G11" authorId="0">
      <text>
        <r>
          <rPr>
            <b/>
            <sz val="9"/>
            <color indexed="81"/>
            <rFont val="Tahoma"/>
            <family val="2"/>
          </rPr>
          <t xml:space="preserve">FORMULA for Monthly Liquor Total:
</t>
        </r>
        <r>
          <rPr>
            <sz val="9"/>
            <color indexed="81"/>
            <rFont val="Tahoma"/>
            <family val="2"/>
          </rPr>
          <t xml:space="preserve">(Ounces) X (Drinks) X (Days) X (Weeks) X (Avg % Liquor EtOH)
</t>
        </r>
      </text>
    </comment>
    <comment ref="G12" authorId="0">
      <text>
        <r>
          <rPr>
            <b/>
            <sz val="9"/>
            <color indexed="81"/>
            <rFont val="Tahoma"/>
            <family val="2"/>
          </rPr>
          <t xml:space="preserve">FORMULA for Monthly other liquor Total:
</t>
        </r>
        <r>
          <rPr>
            <sz val="9"/>
            <color indexed="81"/>
            <rFont val="Tahoma"/>
            <family val="2"/>
          </rPr>
          <t>(Ounces) X (Drinks) X (Days) X (Weeks) X (Avg % other EtOH)</t>
        </r>
      </text>
    </comment>
    <comment ref="B16" authorId="0">
      <text>
        <r>
          <rPr>
            <b/>
            <sz val="9"/>
            <color indexed="81"/>
            <rFont val="Tahoma"/>
            <family val="2"/>
          </rPr>
          <t xml:space="preserve">FORMULA:
</t>
        </r>
        <r>
          <rPr>
            <sz val="9"/>
            <color indexed="81"/>
            <rFont val="Tahoma"/>
            <family val="2"/>
          </rPr>
          <t xml:space="preserve">(Total oz pure EtOH/episode) / (hrs drinking/episode)
</t>
        </r>
      </text>
    </comment>
    <comment ref="C16" authorId="0">
      <text>
        <r>
          <rPr>
            <b/>
            <sz val="9"/>
            <color indexed="81"/>
            <rFont val="Tahoma"/>
            <family val="2"/>
          </rPr>
          <t xml:space="preserve">FORMULA: Aaron White Equation
</t>
        </r>
        <r>
          <rPr>
            <sz val="9"/>
            <color indexed="81"/>
            <rFont val="Tahoma"/>
            <family val="2"/>
          </rPr>
          <t>(((23.36 X oz of pure EtOH X 100 X 0.0806)/((weight/2.2046) X (gender value % water) X 1000)) - (0.017 X elapsed hrs))</t>
        </r>
      </text>
    </comment>
    <comment ref="D16" authorId="0">
      <text>
        <r>
          <rPr>
            <b/>
            <sz val="9"/>
            <color indexed="81"/>
            <rFont val="Tahoma"/>
            <family val="2"/>
          </rPr>
          <t xml:space="preserve">FORMULA:
</t>
        </r>
        <r>
          <rPr>
            <sz val="9"/>
            <color indexed="81"/>
            <rFont val="Tahoma"/>
            <family val="2"/>
          </rPr>
          <t>(Peak BAC+EtOH Met X elapsed time)/EtOH Metabolism g%</t>
        </r>
      </text>
    </comment>
    <comment ref="F18" authorId="0">
      <text>
        <r>
          <rPr>
            <b/>
            <sz val="9"/>
            <color indexed="81"/>
            <rFont val="Tahoma"/>
            <family val="2"/>
          </rPr>
          <t xml:space="preserve">FORMULA:
</t>
        </r>
        <r>
          <rPr>
            <sz val="9"/>
            <color indexed="81"/>
            <rFont val="Tahoma"/>
            <family val="2"/>
          </rPr>
          <t>IF ((Peak BAC/episode avg. hrs drinking) X hr)&lt;=Peak BAC...is True
THEN ((Peak BAC/hrs drinking) X hr)
ELSE (Previous BAC-0.017)</t>
        </r>
      </text>
    </comment>
    <comment ref="B48" authorId="0">
      <text>
        <r>
          <rPr>
            <b/>
            <sz val="9"/>
            <color indexed="81"/>
            <rFont val="Tahoma"/>
            <family val="2"/>
          </rPr>
          <t>FORMULA:</t>
        </r>
        <r>
          <rPr>
            <sz val="9"/>
            <color indexed="81"/>
            <rFont val="Tahoma"/>
            <family val="2"/>
          </rPr>
          <t xml:space="preserve">
=FREQUENCY(Q15:Q62,R14:R19)</t>
        </r>
      </text>
    </comment>
    <comment ref="C48" authorId="0">
      <text>
        <r>
          <rPr>
            <b/>
            <sz val="9"/>
            <color indexed="81"/>
            <rFont val="Tahoma"/>
            <family val="2"/>
          </rPr>
          <t>FORMULA:</t>
        </r>
        <r>
          <rPr>
            <sz val="9"/>
            <color indexed="81"/>
            <rFont val="Tahoma"/>
            <family val="2"/>
          </rPr>
          <t xml:space="preserve">
BAC=(hrs at specific BAC) + SUM of BAC &gt; (hrs at specific BAC)</t>
        </r>
      </text>
    </comment>
    <comment ref="D48" authorId="0">
      <text>
        <r>
          <rPr>
            <b/>
            <sz val="9"/>
            <color indexed="81"/>
            <rFont val="Tahoma"/>
            <family val="2"/>
          </rPr>
          <t xml:space="preserve">FORMULA:
</t>
        </r>
        <r>
          <rPr>
            <sz val="9"/>
            <color indexed="81"/>
            <rFont val="Tahoma"/>
            <family val="2"/>
          </rPr>
          <t>(hrs until BAC=0) X (total days drinking/month)</t>
        </r>
      </text>
    </comment>
    <comment ref="C58" authorId="0">
      <text>
        <r>
          <rPr>
            <sz val="9"/>
            <color indexed="81"/>
            <rFont val="Tahoma"/>
            <family val="2"/>
          </rPr>
          <t xml:space="preserve">Cell E13
</t>
        </r>
      </text>
    </comment>
    <comment ref="C59" authorId="0">
      <text>
        <r>
          <rPr>
            <b/>
            <sz val="9"/>
            <color indexed="81"/>
            <rFont val="Tahoma"/>
            <family val="2"/>
          </rPr>
          <t xml:space="preserve">FORMULA:
IF </t>
        </r>
        <r>
          <rPr>
            <sz val="9"/>
            <color indexed="81"/>
            <rFont val="Tahoma"/>
            <family val="2"/>
          </rPr>
          <t>cell H14 &gt; 56.0</t>
        </r>
        <r>
          <rPr>
            <b/>
            <sz val="9"/>
            <color indexed="81"/>
            <rFont val="Tahoma"/>
            <family val="2"/>
          </rPr>
          <t xml:space="preserve"> THEN </t>
        </r>
        <r>
          <rPr>
            <sz val="9"/>
            <color indexed="81"/>
            <rFont val="Tahoma"/>
            <family val="2"/>
          </rPr>
          <t>cell = E13</t>
        </r>
        <r>
          <rPr>
            <b/>
            <sz val="9"/>
            <color indexed="81"/>
            <rFont val="Tahoma"/>
            <family val="2"/>
          </rPr>
          <t xml:space="preserve">
ELSE </t>
        </r>
        <r>
          <rPr>
            <sz val="9"/>
            <color indexed="81"/>
            <rFont val="Tahoma"/>
            <family val="2"/>
          </rPr>
          <t>cell = 0</t>
        </r>
      </text>
    </comment>
    <comment ref="C60" authorId="0">
      <text>
        <r>
          <rPr>
            <sz val="9"/>
            <color indexed="81"/>
            <rFont val="Tahoma"/>
            <family val="2"/>
          </rPr>
          <t xml:space="preserve">Cell H13
</t>
        </r>
      </text>
    </comment>
    <comment ref="C61" authorId="0">
      <text>
        <r>
          <rPr>
            <b/>
            <sz val="9"/>
            <color indexed="81"/>
            <rFont val="Tahoma"/>
            <family val="2"/>
          </rPr>
          <t>FORMULA:</t>
        </r>
        <r>
          <rPr>
            <sz val="9"/>
            <color indexed="81"/>
            <rFont val="Tahoma"/>
            <family val="2"/>
          </rPr>
          <t xml:space="preserve">
(Total g EtOH) / 14 g</t>
        </r>
      </text>
    </comment>
  </commentList>
</comments>
</file>

<file path=xl/comments10.xml><?xml version="1.0" encoding="utf-8"?>
<comments xmlns="http://schemas.openxmlformats.org/spreadsheetml/2006/main">
  <authors>
    <author>scott alan pfeiffer</author>
  </authors>
  <commentList>
    <comment ref="B8" authorId="0">
      <text>
        <r>
          <rPr>
            <sz val="9"/>
            <color indexed="81"/>
            <rFont val="Tahoma"/>
            <family val="2"/>
          </rPr>
          <t xml:space="preserve">Patient indicates on the glass.
</t>
        </r>
      </text>
    </comment>
    <comment ref="C8" authorId="0">
      <text>
        <r>
          <rPr>
            <sz val="9"/>
            <color indexed="81"/>
            <rFont val="Tahoma"/>
            <family val="2"/>
          </rPr>
          <t xml:space="preserve">Patient indicates how many of the specific alcoholic beverage they have in an evening.
</t>
        </r>
      </text>
    </comment>
    <comment ref="D8" authorId="0">
      <text>
        <r>
          <rPr>
            <sz val="9"/>
            <color indexed="81"/>
            <rFont val="Tahoma"/>
            <family val="2"/>
          </rPr>
          <t>Patient indicates how many hours they spend drinking in an evening.</t>
        </r>
      </text>
    </comment>
    <comment ref="E8" authorId="0">
      <text>
        <r>
          <rPr>
            <sz val="9"/>
            <color indexed="81"/>
            <rFont val="Tahoma"/>
            <family val="2"/>
          </rPr>
          <t>Patient indicates how many days of the week they drink?"</t>
        </r>
      </text>
    </comment>
    <comment ref="F8" authorId="0">
      <text>
        <r>
          <rPr>
            <sz val="9"/>
            <color indexed="81"/>
            <rFont val="Tahoma"/>
            <family val="2"/>
          </rPr>
          <t>Patient indicates how many weeks of the month they drink.</t>
        </r>
      </text>
    </comment>
    <comment ref="H8" authorId="0">
      <text>
        <r>
          <rPr>
            <b/>
            <sz val="9"/>
            <color indexed="81"/>
            <rFont val="Tahoma"/>
            <family val="2"/>
          </rPr>
          <t>FORMULA:
(</t>
        </r>
        <r>
          <rPr>
            <sz val="9"/>
            <color indexed="81"/>
            <rFont val="Tahoma"/>
            <family val="2"/>
          </rPr>
          <t xml:space="preserve">Total (oz) pure EtOH) </t>
        </r>
        <r>
          <rPr>
            <b/>
            <sz val="9"/>
            <color indexed="81"/>
            <rFont val="Tahoma"/>
            <family val="2"/>
          </rPr>
          <t>X</t>
        </r>
        <r>
          <rPr>
            <sz val="9"/>
            <color indexed="81"/>
            <rFont val="Tahoma"/>
            <family val="2"/>
          </rPr>
          <t xml:space="preserve"> (Avg (g) EtOH/fl.oz)</t>
        </r>
      </text>
    </comment>
    <comment ref="G9" authorId="0">
      <text>
        <r>
          <rPr>
            <b/>
            <sz val="9"/>
            <color indexed="81"/>
            <rFont val="Tahoma"/>
            <family val="2"/>
          </rPr>
          <t>FORMULA for Monthly Beer Total:</t>
        </r>
        <r>
          <rPr>
            <sz val="9"/>
            <color indexed="81"/>
            <rFont val="Tahoma"/>
            <family val="2"/>
          </rPr>
          <t xml:space="preserve">
(Ounces) X (Drinks) X (Days) X (Weeks) X (Avg % Beer EtOH)</t>
        </r>
      </text>
    </comment>
    <comment ref="G10" authorId="0">
      <text>
        <r>
          <rPr>
            <b/>
            <sz val="9"/>
            <color indexed="81"/>
            <rFont val="Tahoma"/>
            <family val="2"/>
          </rPr>
          <t xml:space="preserve">FORMULA for Monthly Wine Total:
</t>
        </r>
        <r>
          <rPr>
            <sz val="9"/>
            <color indexed="81"/>
            <rFont val="Tahoma"/>
            <family val="2"/>
          </rPr>
          <t>(Ounces) X (Drinks) (Days) X (weeks) X (Avg % Wine EtOH)</t>
        </r>
      </text>
    </comment>
    <comment ref="G11" authorId="0">
      <text>
        <r>
          <rPr>
            <b/>
            <sz val="9"/>
            <color indexed="81"/>
            <rFont val="Tahoma"/>
            <family val="2"/>
          </rPr>
          <t xml:space="preserve">FORMULA for Monthly Liquor Total:
</t>
        </r>
        <r>
          <rPr>
            <sz val="9"/>
            <color indexed="81"/>
            <rFont val="Tahoma"/>
            <family val="2"/>
          </rPr>
          <t xml:space="preserve">(Ounces) X (Drinks) X (Days) X (Weeks) X (Avg % Liquor EtOH)
</t>
        </r>
      </text>
    </comment>
    <comment ref="G12" authorId="0">
      <text>
        <r>
          <rPr>
            <b/>
            <sz val="9"/>
            <color indexed="81"/>
            <rFont val="Tahoma"/>
            <family val="2"/>
          </rPr>
          <t xml:space="preserve">FORMULA for Monthly other liquor Total:
</t>
        </r>
        <r>
          <rPr>
            <sz val="9"/>
            <color indexed="81"/>
            <rFont val="Tahoma"/>
            <family val="2"/>
          </rPr>
          <t>(Ounces) X (Drinks) X (Days) X (Weeks) X (Avg % other EtOH)</t>
        </r>
      </text>
    </comment>
    <comment ref="B16" authorId="0">
      <text>
        <r>
          <rPr>
            <b/>
            <sz val="9"/>
            <color indexed="81"/>
            <rFont val="Tahoma"/>
            <family val="2"/>
          </rPr>
          <t xml:space="preserve">FORMULA:
</t>
        </r>
        <r>
          <rPr>
            <sz val="9"/>
            <color indexed="81"/>
            <rFont val="Tahoma"/>
            <family val="2"/>
          </rPr>
          <t xml:space="preserve">(Total oz pure EtOH/episode) / (hrs drinking/episode)
</t>
        </r>
      </text>
    </comment>
    <comment ref="C16" authorId="0">
      <text>
        <r>
          <rPr>
            <b/>
            <sz val="9"/>
            <color indexed="81"/>
            <rFont val="Tahoma"/>
            <family val="2"/>
          </rPr>
          <t xml:space="preserve">FORMULA: Aaron White Equation
</t>
        </r>
        <r>
          <rPr>
            <sz val="9"/>
            <color indexed="81"/>
            <rFont val="Tahoma"/>
            <family val="2"/>
          </rPr>
          <t>(((23.36 X oz of pure EtOH X 100 X 0.0806)/((weight/2.2046) X (gender value % water) X 1000)) - (0.017 X elapsed hrs))</t>
        </r>
      </text>
    </comment>
    <comment ref="D16" authorId="0">
      <text>
        <r>
          <rPr>
            <b/>
            <sz val="9"/>
            <color indexed="81"/>
            <rFont val="Tahoma"/>
            <family val="2"/>
          </rPr>
          <t xml:space="preserve">FORMULA:
</t>
        </r>
        <r>
          <rPr>
            <sz val="9"/>
            <color indexed="81"/>
            <rFont val="Tahoma"/>
            <family val="2"/>
          </rPr>
          <t>(Peak BAC+EtOH Met X elapsed time)/EtOH Metabolism g%</t>
        </r>
      </text>
    </comment>
    <comment ref="F18" authorId="0">
      <text>
        <r>
          <rPr>
            <b/>
            <sz val="9"/>
            <color indexed="81"/>
            <rFont val="Tahoma"/>
            <family val="2"/>
          </rPr>
          <t xml:space="preserve">FORMULA:
</t>
        </r>
        <r>
          <rPr>
            <sz val="9"/>
            <color indexed="81"/>
            <rFont val="Tahoma"/>
            <family val="2"/>
          </rPr>
          <t>IF ((Peak BAC/episode avg. hrs drinking) X hr)&lt;=Peak BAC...is True
THEN ((Peak BAC/hrs drinking) X hr)
ELSE (Previous BAC-0.017)</t>
        </r>
      </text>
    </comment>
    <comment ref="B48" authorId="0">
      <text>
        <r>
          <rPr>
            <b/>
            <sz val="9"/>
            <color indexed="81"/>
            <rFont val="Tahoma"/>
            <family val="2"/>
          </rPr>
          <t>FORMULA:</t>
        </r>
        <r>
          <rPr>
            <sz val="9"/>
            <color indexed="81"/>
            <rFont val="Tahoma"/>
            <family val="2"/>
          </rPr>
          <t xml:space="preserve">
=FREQUENCY(Q15:Q62,R14:R19)</t>
        </r>
      </text>
    </comment>
    <comment ref="C48" authorId="0">
      <text>
        <r>
          <rPr>
            <b/>
            <sz val="9"/>
            <color indexed="81"/>
            <rFont val="Tahoma"/>
            <family val="2"/>
          </rPr>
          <t>FORMULA:</t>
        </r>
        <r>
          <rPr>
            <sz val="9"/>
            <color indexed="81"/>
            <rFont val="Tahoma"/>
            <family val="2"/>
          </rPr>
          <t xml:space="preserve">
BAC=(hrs at specific BAC) + SUM of BAC &gt; (hrs at specific BAC)</t>
        </r>
      </text>
    </comment>
    <comment ref="D48" authorId="0">
      <text>
        <r>
          <rPr>
            <b/>
            <sz val="9"/>
            <color indexed="81"/>
            <rFont val="Tahoma"/>
            <family val="2"/>
          </rPr>
          <t xml:space="preserve">FORMULA:
</t>
        </r>
        <r>
          <rPr>
            <sz val="9"/>
            <color indexed="81"/>
            <rFont val="Tahoma"/>
            <family val="2"/>
          </rPr>
          <t>(hrs until BAC=0) X (total days drinking/month)</t>
        </r>
      </text>
    </comment>
    <comment ref="C58" authorId="0">
      <text>
        <r>
          <rPr>
            <sz val="9"/>
            <color indexed="81"/>
            <rFont val="Tahoma"/>
            <family val="2"/>
          </rPr>
          <t xml:space="preserve">Cell E13
</t>
        </r>
      </text>
    </comment>
    <comment ref="C59" authorId="0">
      <text>
        <r>
          <rPr>
            <b/>
            <sz val="9"/>
            <color indexed="81"/>
            <rFont val="Tahoma"/>
            <family val="2"/>
          </rPr>
          <t xml:space="preserve">FORMULA:
IF </t>
        </r>
        <r>
          <rPr>
            <sz val="9"/>
            <color indexed="81"/>
            <rFont val="Tahoma"/>
            <family val="2"/>
          </rPr>
          <t>cell H14 &gt; 56.0</t>
        </r>
        <r>
          <rPr>
            <b/>
            <sz val="9"/>
            <color indexed="81"/>
            <rFont val="Tahoma"/>
            <family val="2"/>
          </rPr>
          <t xml:space="preserve"> THEN </t>
        </r>
        <r>
          <rPr>
            <sz val="9"/>
            <color indexed="81"/>
            <rFont val="Tahoma"/>
            <family val="2"/>
          </rPr>
          <t>cell = E13</t>
        </r>
        <r>
          <rPr>
            <b/>
            <sz val="9"/>
            <color indexed="81"/>
            <rFont val="Tahoma"/>
            <family val="2"/>
          </rPr>
          <t xml:space="preserve">
ELSE </t>
        </r>
        <r>
          <rPr>
            <sz val="9"/>
            <color indexed="81"/>
            <rFont val="Tahoma"/>
            <family val="2"/>
          </rPr>
          <t>cell = 0</t>
        </r>
      </text>
    </comment>
    <comment ref="C60" authorId="0">
      <text>
        <r>
          <rPr>
            <sz val="9"/>
            <color indexed="81"/>
            <rFont val="Tahoma"/>
            <family val="2"/>
          </rPr>
          <t xml:space="preserve">Cell H13
</t>
        </r>
      </text>
    </comment>
    <comment ref="C61" authorId="0">
      <text>
        <r>
          <rPr>
            <b/>
            <sz val="9"/>
            <color indexed="81"/>
            <rFont val="Tahoma"/>
            <family val="2"/>
          </rPr>
          <t>FORMULA:</t>
        </r>
        <r>
          <rPr>
            <sz val="9"/>
            <color indexed="81"/>
            <rFont val="Tahoma"/>
            <family val="2"/>
          </rPr>
          <t xml:space="preserve">
(Total g EtOH) / 14 g</t>
        </r>
      </text>
    </comment>
  </commentList>
</comments>
</file>

<file path=xl/comments11.xml><?xml version="1.0" encoding="utf-8"?>
<comments xmlns="http://schemas.openxmlformats.org/spreadsheetml/2006/main">
  <authors>
    <author>scott alan pfeiffer</author>
  </authors>
  <commentList>
    <comment ref="M6" authorId="0">
      <text>
        <r>
          <rPr>
            <b/>
            <sz val="9"/>
            <color indexed="81"/>
            <rFont val="Tahoma"/>
            <family val="2"/>
          </rPr>
          <t xml:space="preserve">FORMULA:
</t>
        </r>
        <r>
          <rPr>
            <sz val="9"/>
            <color indexed="81"/>
            <rFont val="Tahoma"/>
            <family val="2"/>
          </rPr>
          <t xml:space="preserve">Cell L6/ Cell L5
</t>
        </r>
      </text>
    </comment>
  </commentList>
</comments>
</file>

<file path=xl/sharedStrings.xml><?xml version="1.0" encoding="utf-8"?>
<sst xmlns="http://schemas.openxmlformats.org/spreadsheetml/2006/main" count="626" uniqueCount="136">
  <si>
    <t>PRENATAL ALCOHOL EXPOSURE QUESTIONNAIRE</t>
  </si>
  <si>
    <r>
      <rPr>
        <b/>
        <sz val="11"/>
        <color indexed="8"/>
        <rFont val="Calibri"/>
        <family val="2"/>
      </rPr>
      <t xml:space="preserve">INSTRUCTIONS: </t>
    </r>
    <r>
      <rPr>
        <sz val="11"/>
        <color theme="1"/>
        <rFont val="Calibri"/>
        <family val="2"/>
        <scheme val="minor"/>
      </rPr>
      <t xml:space="preserve"> answer all questions in </t>
    </r>
    <r>
      <rPr>
        <sz val="11"/>
        <rFont val="Calibri"/>
        <family val="2"/>
      </rPr>
      <t>yellow</t>
    </r>
  </si>
  <si>
    <t>Detection</t>
  </si>
  <si>
    <t>"When was your last drink?"</t>
  </si>
  <si>
    <t>&lt;year&gt;</t>
  </si>
  <si>
    <t>&lt;month&gt;</t>
  </si>
  <si>
    <t>&lt;day&gt;</t>
  </si>
  <si>
    <t>"When do you think you became pregnant?"</t>
  </si>
  <si>
    <t>Dosimetry</t>
  </si>
  <si>
    <t>MONTH 1</t>
  </si>
  <si>
    <t>Total (oz) pure EtOH</t>
  </si>
  <si>
    <t>Total (g) pure EtOH</t>
  </si>
  <si>
    <t>Beer</t>
  </si>
  <si>
    <t>Wine</t>
  </si>
  <si>
    <t>NAME:</t>
  </si>
  <si>
    <t>AGE:</t>
  </si>
  <si>
    <t>HEIGHT:</t>
  </si>
  <si>
    <t>WEIGHT:</t>
  </si>
  <si>
    <t>TABLE OF CONSTANTS</t>
  </si>
  <si>
    <t>Avg % Beer EtOH</t>
  </si>
  <si>
    <t>Avg % Wine EtOH</t>
  </si>
  <si>
    <t>Avg % Liquor EtOH</t>
  </si>
  <si>
    <t>Avg % Body Water (female)</t>
  </si>
  <si>
    <t>Avg % Water in Blood</t>
  </si>
  <si>
    <t>Avg g EtOH/fl. Oz.</t>
  </si>
  <si>
    <t>EtOH Metabolism g%</t>
  </si>
  <si>
    <t>g/kg</t>
  </si>
  <si>
    <t>lbs/kg</t>
  </si>
  <si>
    <t>EtOH Met X Elapsed Time (hrs)</t>
  </si>
  <si>
    <t>BAC</t>
  </si>
  <si>
    <t>(hr)</t>
  </si>
  <si>
    <t>How many hours drinking?</t>
  </si>
  <si>
    <t>Avg oz. EtOH/Hr</t>
  </si>
  <si>
    <t>Peak BAC</t>
  </si>
  <si>
    <t>January</t>
  </si>
  <si>
    <t>Febuary</t>
  </si>
  <si>
    <t>March</t>
  </si>
  <si>
    <t>April</t>
  </si>
  <si>
    <t>May</t>
  </si>
  <si>
    <t>June</t>
  </si>
  <si>
    <t>July</t>
  </si>
  <si>
    <t>August</t>
  </si>
  <si>
    <t>September</t>
  </si>
  <si>
    <t>October</t>
  </si>
  <si>
    <t>November</t>
  </si>
  <si>
    <t>December</t>
  </si>
  <si>
    <t>Patient Information</t>
  </si>
  <si>
    <t>EtOH Exposure During the Month</t>
  </si>
  <si>
    <t>monthly weight</t>
  </si>
  <si>
    <t>BAC after each hour</t>
  </si>
  <si>
    <t>WHAT ARE YOU LOOKING FOR????  THERE'S NOTHING DOWN HERE.</t>
  </si>
  <si>
    <t>EPISODE AVG.</t>
  </si>
  <si>
    <t>&lt;enter weight&gt;</t>
  </si>
  <si>
    <t>TURN AROUND.  YOU'RE GOING THE WRONG WAY.</t>
  </si>
  <si>
    <t>GOING SOMEWHERE????</t>
  </si>
  <si>
    <t>Other EtOH</t>
  </si>
  <si>
    <t>Mixed Drinks</t>
  </si>
  <si>
    <t>How many drinks?</t>
  </si>
  <si>
    <t>Other % EtOH</t>
  </si>
  <si>
    <t>&lt;clinical comments here&gt;</t>
  </si>
  <si>
    <t>MONTH 2</t>
  </si>
  <si>
    <t>MONTH 3</t>
  </si>
  <si>
    <t>MONTH 4</t>
  </si>
  <si>
    <t>MONTH 5</t>
  </si>
  <si>
    <t>MONTH 6</t>
  </si>
  <si>
    <t>MONTH 7</t>
  </si>
  <si>
    <t>MONTH 8</t>
  </si>
  <si>
    <t>MONTH 9</t>
  </si>
  <si>
    <t>0-0.04</t>
  </si>
  <si>
    <t>0.04-0.08</t>
  </si>
  <si>
    <t>0.08-0.16</t>
  </si>
  <si>
    <t>0.16-0.32</t>
  </si>
  <si>
    <t>0.32-0.64</t>
  </si>
  <si>
    <t>&gt;0.64</t>
  </si>
  <si>
    <t>EtOH EXPOSURE PREGNANCY SUMMARY</t>
  </si>
  <si>
    <t>Excel 2007 spreadsheet for Pregnancy BAC created by Scott Pfeiffer (515) 314-5826</t>
  </si>
  <si>
    <t>"What days do you normally drink each week?"</t>
  </si>
  <si>
    <t>How many (oz.)/drink?</t>
  </si>
  <si>
    <t>How many drinking days/week?</t>
  </si>
  <si>
    <t>How many drinking weeks/month?</t>
  </si>
  <si>
    <t>Hours until BAC=0</t>
  </si>
  <si>
    <t>MONTHLY TOTAL</t>
  </si>
  <si>
    <t>VARIOUS CALCULATIONS</t>
  </si>
  <si>
    <t>TOTAL HRS OVER PREGNANCY</t>
  </si>
  <si>
    <t>% BAC OVER PREGNANCY</t>
  </si>
  <si>
    <t>This spreadsheet was created under the influence of Jimi Hendrix--"stone free……I gotta to get away!"</t>
  </si>
  <si>
    <t>cum hrs/episode</t>
  </si>
  <si>
    <t>hrs at specific BAC</t>
  </si>
  <si>
    <t>cum hrs with BAC for month</t>
  </si>
  <si>
    <t>MONTHLY TOTALS</t>
  </si>
  <si>
    <t>Total g EtOH</t>
  </si>
  <si>
    <t>Standard Drinks</t>
  </si>
  <si>
    <t>Drinking Days</t>
  </si>
  <si>
    <t>MONTHLY BAC HRS</t>
  </si>
  <si>
    <t>% time with a BAC</t>
  </si>
  <si>
    <t>PREGNANCY TOTALS</t>
  </si>
  <si>
    <t>% hrs in each BAC</t>
  </si>
  <si>
    <t>Binge Days (&gt; 4 SD)</t>
  </si>
  <si>
    <t>Number of Months Pregnent</t>
  </si>
  <si>
    <t>Name:</t>
  </si>
  <si>
    <t xml:space="preserve">Date: </t>
  </si>
  <si>
    <t>Age:</t>
  </si>
  <si>
    <t xml:space="preserve">Weight: </t>
  </si>
  <si>
    <t xml:space="preserve">Date of last drink: </t>
  </si>
  <si>
    <t>Typical drinking days per week:</t>
  </si>
  <si>
    <t>This is rounded down to nearst whole month.</t>
  </si>
  <si>
    <t xml:space="preserve">This will be hiden </t>
  </si>
  <si>
    <t>Drinking days:</t>
  </si>
  <si>
    <t>Binge days:</t>
  </si>
  <si>
    <t xml:space="preserve">       (56 grams or more)</t>
  </si>
  <si>
    <t>Number of standard drinks:</t>
  </si>
  <si>
    <t xml:space="preserve">       (14 grams each)</t>
  </si>
  <si>
    <t>Total alcohol (in grams):</t>
  </si>
  <si>
    <t xml:space="preserve">       (14 grams)</t>
  </si>
  <si>
    <t>Typical drink:</t>
  </si>
  <si>
    <t xml:space="preserve">       (56g or more)</t>
  </si>
  <si>
    <t>Hours</t>
  </si>
  <si>
    <t>B</t>
  </si>
  <si>
    <t>A</t>
  </si>
  <si>
    <t>C</t>
  </si>
  <si>
    <t>&lt;enter age&gt;</t>
  </si>
  <si>
    <t>&lt;enter height&gt;</t>
  </si>
  <si>
    <t>&lt;enter name&gt;</t>
  </si>
  <si>
    <t>EPISODE PROFILE</t>
  </si>
  <si>
    <t>LAST DRINKING MONTH</t>
  </si>
  <si>
    <t>Number of Hours in BAC Category</t>
  </si>
  <si>
    <t>BAC Categories</t>
  </si>
  <si>
    <t xml:space="preserve">   H</t>
  </si>
  <si>
    <t xml:space="preserve">   O</t>
  </si>
  <si>
    <t xml:space="preserve">   U</t>
  </si>
  <si>
    <t xml:space="preserve">   R</t>
  </si>
  <si>
    <t xml:space="preserve">   S</t>
  </si>
  <si>
    <t>Last Drinking Month - Drinking Day Exposure Profile</t>
  </si>
  <si>
    <t>PREGNANCY PROFILE - CUMULATIVE EXPOSURE</t>
  </si>
  <si>
    <t>Total duration of any BAC in hours:</t>
  </si>
  <si>
    <t>Go to desired month on tabs below</t>
  </si>
</sst>
</file>

<file path=xl/styles.xml><?xml version="1.0" encoding="utf-8"?>
<styleSheet xmlns="http://schemas.openxmlformats.org/spreadsheetml/2006/main">
  <numFmts count="4">
    <numFmt numFmtId="164" formatCode="0.000"/>
    <numFmt numFmtId="165" formatCode="0.0"/>
    <numFmt numFmtId="166" formatCode=";;;"/>
    <numFmt numFmtId="167" formatCode="[$-409]mmmm\ d\,\ yyyy;@"/>
  </numFmts>
  <fonts count="29">
    <font>
      <sz val="11"/>
      <color theme="1"/>
      <name val="Calibri"/>
      <family val="2"/>
      <scheme val="minor"/>
    </font>
    <font>
      <b/>
      <sz val="11"/>
      <color theme="1"/>
      <name val="Calibri"/>
      <family val="2"/>
      <scheme val="minor"/>
    </font>
    <font>
      <b/>
      <sz val="11"/>
      <color indexed="8"/>
      <name val="Calibri"/>
      <family val="2"/>
    </font>
    <font>
      <sz val="11"/>
      <name val="Calibri"/>
      <family val="2"/>
    </font>
    <font>
      <b/>
      <sz val="16"/>
      <color theme="1"/>
      <name val="Arial"/>
      <family val="2"/>
    </font>
    <font>
      <b/>
      <i/>
      <sz val="11"/>
      <color theme="1"/>
      <name val="Arial"/>
      <family val="2"/>
    </font>
    <font>
      <b/>
      <sz val="8"/>
      <color theme="1"/>
      <name val="Calibri"/>
      <family val="2"/>
      <scheme val="minor"/>
    </font>
    <font>
      <b/>
      <sz val="24"/>
      <color theme="1"/>
      <name val="Arial"/>
      <family val="2"/>
    </font>
    <font>
      <b/>
      <sz val="9"/>
      <color theme="1"/>
      <name val="Calibri"/>
      <family val="2"/>
      <scheme val="minor"/>
    </font>
    <font>
      <b/>
      <sz val="14"/>
      <color theme="1"/>
      <name val="Calibri"/>
      <family val="2"/>
      <scheme val="minor"/>
    </font>
    <font>
      <sz val="8"/>
      <name val="Tahoma"/>
      <family val="2"/>
    </font>
    <font>
      <b/>
      <sz val="18"/>
      <color theme="1"/>
      <name val="Calibri"/>
      <family val="2"/>
      <scheme val="minor"/>
    </font>
    <font>
      <b/>
      <sz val="9"/>
      <color indexed="81"/>
      <name val="Tahoma"/>
      <family val="2"/>
    </font>
    <font>
      <sz val="9"/>
      <color indexed="81"/>
      <name val="Tahoma"/>
      <family val="2"/>
    </font>
    <font>
      <b/>
      <i/>
      <sz val="14"/>
      <color theme="1"/>
      <name val="Calibri"/>
      <family val="2"/>
      <scheme val="minor"/>
    </font>
    <font>
      <sz val="14"/>
      <color theme="1"/>
      <name val="Calibri"/>
      <family val="2"/>
      <scheme val="minor"/>
    </font>
    <font>
      <b/>
      <sz val="22"/>
      <color theme="1"/>
      <name val="Calibri"/>
      <family val="2"/>
      <scheme val="minor"/>
    </font>
    <font>
      <i/>
      <sz val="11"/>
      <color theme="1"/>
      <name val="Calibri"/>
      <family val="2"/>
      <scheme val="minor"/>
    </font>
    <font>
      <b/>
      <i/>
      <sz val="24"/>
      <color theme="1"/>
      <name val="Calibri"/>
      <family val="2"/>
      <scheme val="minor"/>
    </font>
    <font>
      <sz val="10"/>
      <color theme="1"/>
      <name val="Calibri"/>
      <family val="2"/>
      <scheme val="minor"/>
    </font>
    <font>
      <sz val="9"/>
      <color theme="1"/>
      <name val="Calibri"/>
      <family val="2"/>
      <scheme val="minor"/>
    </font>
    <font>
      <b/>
      <sz val="11"/>
      <color theme="3"/>
      <name val="Calibri"/>
      <family val="2"/>
      <scheme val="minor"/>
    </font>
    <font>
      <b/>
      <sz val="11"/>
      <color theme="6" tint="-0.249977111117893"/>
      <name val="Calibri"/>
      <family val="2"/>
      <scheme val="minor"/>
    </font>
    <font>
      <b/>
      <sz val="11"/>
      <color theme="9" tint="-0.249977111117893"/>
      <name val="Calibri"/>
      <family val="2"/>
      <scheme val="minor"/>
    </font>
    <font>
      <b/>
      <sz val="11"/>
      <color theme="7" tint="-0.249977111117893"/>
      <name val="Calibri"/>
      <family val="2"/>
      <scheme val="minor"/>
    </font>
    <font>
      <b/>
      <sz val="11"/>
      <color theme="2" tint="-0.499984740745262"/>
      <name val="Calibri"/>
      <family val="2"/>
      <scheme val="minor"/>
    </font>
    <font>
      <b/>
      <sz val="11"/>
      <color theme="5" tint="-0.499984740745262"/>
      <name val="Calibri"/>
      <family val="2"/>
      <scheme val="minor"/>
    </font>
    <font>
      <u/>
      <sz val="11"/>
      <color theme="1"/>
      <name val="Calibri"/>
      <family val="2"/>
      <scheme val="minor"/>
    </font>
    <font>
      <b/>
      <u/>
      <sz val="11"/>
      <color theme="1"/>
      <name val="Calibri"/>
      <family val="2"/>
      <scheme val="minor"/>
    </font>
  </fonts>
  <fills count="25">
    <fill>
      <patternFill patternType="none"/>
    </fill>
    <fill>
      <patternFill patternType="gray125"/>
    </fill>
    <fill>
      <patternFill patternType="solid">
        <fgColor theme="6" tint="0.39994506668294322"/>
        <bgColor indexed="64"/>
      </patternFill>
    </fill>
    <fill>
      <patternFill patternType="solid">
        <fgColor theme="4" tint="0.79998168889431442"/>
        <bgColor indexed="64"/>
      </patternFill>
    </fill>
    <fill>
      <patternFill patternType="solid">
        <fgColor theme="9" tint="0.59996337778862885"/>
        <bgColor indexed="64"/>
      </patternFill>
    </fill>
    <fill>
      <patternFill patternType="solid">
        <fgColor rgb="FF92D050"/>
        <bgColor indexed="64"/>
      </patternFill>
    </fill>
    <fill>
      <patternFill patternType="solid">
        <fgColor rgb="FFFFFF00"/>
        <bgColor indexed="64"/>
      </patternFill>
    </fill>
    <fill>
      <patternFill patternType="solid">
        <fgColor theme="7" tint="0.39994506668294322"/>
        <bgColor indexed="64"/>
      </patternFill>
    </fill>
    <fill>
      <patternFill patternType="solid">
        <fgColor theme="7" tint="0.79998168889431442"/>
        <bgColor indexed="64"/>
      </patternFill>
    </fill>
    <fill>
      <patternFill patternType="solid">
        <fgColor theme="6" tint="0.59996337778862885"/>
        <bgColor indexed="64"/>
      </patternFill>
    </fill>
    <fill>
      <patternFill patternType="lightUp">
        <bgColor theme="9" tint="0.59996337778862885"/>
      </patternFill>
    </fill>
    <fill>
      <patternFill patternType="solid">
        <fgColor theme="5" tint="0.79998168889431442"/>
        <bgColor indexed="64"/>
      </patternFill>
    </fill>
    <fill>
      <patternFill patternType="lightUp">
        <bgColor theme="7" tint="0.39991454817346722"/>
      </patternFill>
    </fill>
    <fill>
      <patternFill patternType="solid">
        <fgColor theme="7" tint="0.39988402966399123"/>
        <bgColor indexed="64"/>
      </patternFill>
    </fill>
    <fill>
      <patternFill patternType="solid">
        <fgColor rgb="FFFFC000"/>
        <bgColor indexed="64"/>
      </patternFill>
    </fill>
    <fill>
      <patternFill patternType="solid">
        <fgColor theme="7" tint="0.59996337778862885"/>
        <bgColor indexed="64"/>
      </patternFill>
    </fill>
    <fill>
      <patternFill patternType="solid">
        <fgColor theme="0" tint="-0.34998626667073579"/>
        <bgColor indexed="64"/>
      </patternFill>
    </fill>
    <fill>
      <patternFill patternType="lightUp">
        <bgColor theme="0" tint="-0.14996795556505021"/>
      </patternFill>
    </fill>
    <fill>
      <patternFill patternType="solid">
        <fgColor theme="0" tint="-0.14996795556505021"/>
        <bgColor indexed="64"/>
      </patternFill>
    </fill>
    <fill>
      <patternFill patternType="solid">
        <fgColor theme="3" tint="0.59996337778862885"/>
        <bgColor indexed="64"/>
      </patternFill>
    </fill>
    <fill>
      <patternFill patternType="solid">
        <fgColor theme="1"/>
        <bgColor indexed="64"/>
      </patternFill>
    </fill>
    <fill>
      <patternFill patternType="solid">
        <fgColor rgb="FFCCFFCC"/>
        <bgColor indexed="64"/>
      </patternFill>
    </fill>
    <fill>
      <patternFill patternType="solid">
        <fgColor rgb="FFFFFFCC"/>
        <bgColor indexed="64"/>
      </patternFill>
    </fill>
    <fill>
      <patternFill patternType="solid">
        <fgColor theme="5" tint="0.59996337778862885"/>
        <bgColor indexed="64"/>
      </patternFill>
    </fill>
    <fill>
      <patternFill patternType="solid">
        <fgColor theme="3" tint="0.39997558519241921"/>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ck">
        <color indexed="64"/>
      </left>
      <right style="thick">
        <color indexed="64"/>
      </right>
      <top style="thick">
        <color indexed="64"/>
      </top>
      <bottom style="thick">
        <color indexed="64"/>
      </bottom>
      <diagonal/>
    </border>
    <border>
      <left style="thin">
        <color indexed="64"/>
      </left>
      <right style="thin">
        <color indexed="64"/>
      </right>
      <top style="thin">
        <color indexed="64"/>
      </top>
      <bottom/>
      <diagonal/>
    </border>
    <border>
      <left style="thick">
        <color indexed="64"/>
      </left>
      <right/>
      <top style="thick">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ck">
        <color indexed="64"/>
      </right>
      <top style="thick">
        <color indexed="64"/>
      </top>
      <bottom style="thick">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ck">
        <color indexed="64"/>
      </bottom>
      <diagonal/>
    </border>
    <border>
      <left/>
      <right/>
      <top style="thin">
        <color auto="1"/>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right/>
      <top style="thin">
        <color indexed="64"/>
      </top>
      <bottom style="thin">
        <color indexed="64"/>
      </bottom>
      <diagonal/>
    </border>
    <border>
      <left style="thick">
        <color indexed="64"/>
      </left>
      <right style="thick">
        <color indexed="64"/>
      </right>
      <top style="thin">
        <color indexed="64"/>
      </top>
      <bottom style="thick">
        <color indexed="64"/>
      </bottom>
      <diagonal/>
    </border>
    <border>
      <left style="thick">
        <color indexed="64"/>
      </left>
      <right/>
      <top style="thin">
        <color indexed="64"/>
      </top>
      <bottom style="thick">
        <color indexed="64"/>
      </bottom>
      <diagonal/>
    </border>
  </borders>
  <cellStyleXfs count="1">
    <xf numFmtId="0" fontId="0" fillId="0" borderId="0"/>
  </cellStyleXfs>
  <cellXfs count="234">
    <xf numFmtId="0" fontId="0" fillId="0" borderId="0" xfId="0"/>
    <xf numFmtId="0" fontId="0" fillId="0" borderId="3" xfId="0" applyBorder="1" applyAlignment="1">
      <alignment horizontal="center" vertical="center"/>
    </xf>
    <xf numFmtId="0" fontId="0" fillId="5" borderId="2" xfId="0" applyFill="1" applyBorder="1" applyAlignment="1">
      <alignment horizontal="center" vertical="center"/>
    </xf>
    <xf numFmtId="0" fontId="0" fillId="0" borderId="5" xfId="0" applyBorder="1" applyAlignment="1" applyProtection="1">
      <alignment horizontal="center" vertical="center"/>
    </xf>
    <xf numFmtId="0" fontId="5" fillId="3" borderId="0" xfId="0" applyFont="1" applyFill="1"/>
    <xf numFmtId="0" fontId="0" fillId="3" borderId="0" xfId="0" applyFill="1" applyAlignment="1">
      <alignment horizontal="center"/>
    </xf>
    <xf numFmtId="0" fontId="0" fillId="0" borderId="0" xfId="0"/>
    <xf numFmtId="0" fontId="0" fillId="0" borderId="1" xfId="0" applyBorder="1" applyAlignment="1">
      <alignment horizontal="center" vertical="center"/>
    </xf>
    <xf numFmtId="0" fontId="1" fillId="6" borderId="1" xfId="0" applyFont="1" applyFill="1" applyBorder="1" applyAlignment="1">
      <alignment horizontal="center" vertical="center"/>
    </xf>
    <xf numFmtId="0" fontId="9" fillId="10" borderId="1" xfId="0" applyFont="1" applyFill="1" applyBorder="1" applyAlignment="1">
      <alignment horizontal="center" vertical="center"/>
    </xf>
    <xf numFmtId="0" fontId="0" fillId="3" borderId="0" xfId="0" applyFill="1"/>
    <xf numFmtId="0" fontId="1" fillId="4" borderId="1" xfId="0" applyFont="1" applyFill="1" applyBorder="1" applyAlignment="1">
      <alignment horizontal="center" vertical="center"/>
    </xf>
    <xf numFmtId="0" fontId="1" fillId="4" borderId="3" xfId="0" applyFont="1" applyFill="1" applyBorder="1" applyAlignment="1">
      <alignment horizontal="center" vertical="center"/>
    </xf>
    <xf numFmtId="0" fontId="0" fillId="3" borderId="0" xfId="0" applyFill="1" applyAlignment="1"/>
    <xf numFmtId="0" fontId="0" fillId="8" borderId="10" xfId="0" applyFill="1" applyBorder="1" applyAlignment="1">
      <alignment horizontal="center"/>
    </xf>
    <xf numFmtId="0" fontId="0" fillId="8" borderId="6" xfId="0" applyFill="1" applyBorder="1" applyAlignment="1">
      <alignment horizontal="center"/>
    </xf>
    <xf numFmtId="0" fontId="0" fillId="8" borderId="11" xfId="0" applyFill="1" applyBorder="1" applyAlignment="1">
      <alignment horizontal="center"/>
    </xf>
    <xf numFmtId="0" fontId="0" fillId="8" borderId="12" xfId="0" applyFill="1" applyBorder="1" applyAlignment="1">
      <alignment horizontal="center"/>
    </xf>
    <xf numFmtId="0" fontId="0" fillId="2" borderId="0" xfId="0" applyFill="1"/>
    <xf numFmtId="0" fontId="0" fillId="6" borderId="9" xfId="0" applyFill="1" applyBorder="1" applyAlignment="1"/>
    <xf numFmtId="0" fontId="4" fillId="2" borderId="0" xfId="0" applyFont="1" applyFill="1"/>
    <xf numFmtId="0" fontId="0" fillId="2" borderId="0" xfId="0" applyFont="1" applyFill="1"/>
    <xf numFmtId="0" fontId="0" fillId="3" borderId="0" xfId="0" applyFont="1" applyFill="1"/>
    <xf numFmtId="0" fontId="0" fillId="0" borderId="0" xfId="0" applyAlignment="1"/>
    <xf numFmtId="2" fontId="0" fillId="0" borderId="1" xfId="0" applyNumberFormat="1" applyBorder="1" applyAlignment="1">
      <alignment horizontal="center" vertical="center"/>
    </xf>
    <xf numFmtId="0" fontId="1" fillId="3" borderId="0" xfId="0" applyFont="1" applyFill="1" applyBorder="1" applyAlignment="1">
      <alignment horizontal="justify"/>
    </xf>
    <xf numFmtId="0" fontId="1" fillId="3" borderId="0" xfId="0" applyFont="1" applyFill="1" applyBorder="1" applyAlignment="1">
      <alignment horizontal="center" vertical="center"/>
    </xf>
    <xf numFmtId="0" fontId="8" fillId="7" borderId="2" xfId="0" applyFont="1" applyFill="1" applyBorder="1" applyAlignment="1">
      <alignment horizontal="center"/>
    </xf>
    <xf numFmtId="0" fontId="1" fillId="6" borderId="1" xfId="0" applyFont="1" applyFill="1" applyBorder="1" applyAlignment="1">
      <alignment horizontal="left" vertical="center"/>
    </xf>
    <xf numFmtId="0" fontId="0" fillId="6" borderId="13" xfId="0" applyFill="1" applyBorder="1" applyAlignment="1"/>
    <xf numFmtId="0" fontId="0" fillId="6" borderId="14" xfId="0" applyFill="1" applyBorder="1" applyAlignment="1"/>
    <xf numFmtId="0" fontId="0" fillId="3" borderId="0" xfId="0" applyNumberFormat="1" applyFill="1" applyAlignment="1">
      <alignment horizontal="center"/>
    </xf>
    <xf numFmtId="2" fontId="0" fillId="3" borderId="0" xfId="0" applyNumberFormat="1" applyFill="1" applyAlignment="1">
      <alignment horizontal="center"/>
    </xf>
    <xf numFmtId="0" fontId="0" fillId="5" borderId="2" xfId="0" applyNumberFormat="1" applyFill="1" applyBorder="1" applyAlignment="1">
      <alignment horizontal="center" vertical="center"/>
    </xf>
    <xf numFmtId="0" fontId="0" fillId="5" borderId="4" xfId="0" applyFill="1" applyBorder="1" applyAlignment="1">
      <alignment horizontal="center" vertical="center"/>
    </xf>
    <xf numFmtId="2" fontId="0" fillId="5" borderId="7" xfId="0" applyNumberFormat="1" applyFill="1" applyBorder="1" applyAlignment="1">
      <alignment horizontal="center" vertical="center"/>
    </xf>
    <xf numFmtId="2" fontId="0" fillId="5" borderId="2" xfId="0" applyNumberFormat="1" applyFill="1" applyBorder="1" applyAlignment="1">
      <alignment horizontal="center" vertical="center"/>
    </xf>
    <xf numFmtId="0" fontId="0" fillId="7" borderId="2" xfId="0" applyFill="1" applyBorder="1" applyAlignment="1">
      <alignment horizontal="center" vertical="center"/>
    </xf>
    <xf numFmtId="0" fontId="0" fillId="8" borderId="0" xfId="0" applyFill="1" applyBorder="1" applyAlignment="1">
      <alignment horizontal="center"/>
    </xf>
    <xf numFmtId="0" fontId="16" fillId="3" borderId="0" xfId="0" applyFont="1" applyFill="1"/>
    <xf numFmtId="0" fontId="17" fillId="3" borderId="0" xfId="0" applyFont="1" applyFill="1"/>
    <xf numFmtId="0" fontId="18" fillId="2" borderId="0" xfId="0" applyFont="1" applyFill="1"/>
    <xf numFmtId="0" fontId="0" fillId="12" borderId="2" xfId="0" applyFill="1" applyBorder="1" applyAlignment="1">
      <alignment horizontal="center" vertical="center"/>
    </xf>
    <xf numFmtId="0" fontId="0" fillId="13" borderId="2" xfId="0" applyFill="1" applyBorder="1" applyAlignment="1">
      <alignment horizontal="center" vertical="center"/>
    </xf>
    <xf numFmtId="0" fontId="9" fillId="0" borderId="0" xfId="0" applyFont="1" applyFill="1"/>
    <xf numFmtId="0" fontId="0" fillId="0" borderId="0" xfId="0" applyFill="1"/>
    <xf numFmtId="0" fontId="0" fillId="17" borderId="1" xfId="0" applyFill="1" applyBorder="1"/>
    <xf numFmtId="0" fontId="1" fillId="18" borderId="1" xfId="0" applyFont="1" applyFill="1" applyBorder="1" applyAlignment="1">
      <alignment horizontal="center" vertical="center"/>
    </xf>
    <xf numFmtId="0" fontId="1" fillId="18" borderId="1" xfId="0" applyFont="1" applyFill="1" applyBorder="1"/>
    <xf numFmtId="0" fontId="8" fillId="6" borderId="1" xfId="0" applyFont="1" applyFill="1" applyBorder="1" applyAlignment="1">
      <alignment horizontal="center" vertical="center"/>
    </xf>
    <xf numFmtId="0" fontId="8" fillId="6" borderId="8" xfId="0" applyFont="1" applyFill="1" applyBorder="1" applyAlignment="1">
      <alignment horizontal="center" vertical="center"/>
    </xf>
    <xf numFmtId="0" fontId="8" fillId="4" borderId="5" xfId="0" applyFont="1" applyFill="1" applyBorder="1" applyAlignment="1">
      <alignment horizontal="center" vertical="center"/>
    </xf>
    <xf numFmtId="0" fontId="8" fillId="4" borderId="1" xfId="0" applyFont="1" applyFill="1" applyBorder="1" applyAlignment="1">
      <alignment horizontal="center" vertical="center"/>
    </xf>
    <xf numFmtId="0" fontId="8" fillId="11" borderId="1" xfId="0" applyFont="1" applyFill="1" applyBorder="1" applyAlignment="1">
      <alignment horizontal="center" vertical="center"/>
    </xf>
    <xf numFmtId="0" fontId="8" fillId="11" borderId="1" xfId="0" applyFont="1" applyFill="1" applyBorder="1" applyAlignment="1">
      <alignment horizontal="center"/>
    </xf>
    <xf numFmtId="0" fontId="0" fillId="8" borderId="12" xfId="0" applyFill="1" applyBorder="1" applyAlignment="1">
      <alignment horizontal="center" vertical="center"/>
    </xf>
    <xf numFmtId="0" fontId="0" fillId="8" borderId="14" xfId="0" applyFill="1" applyBorder="1" applyAlignment="1">
      <alignment horizontal="center" vertical="center"/>
    </xf>
    <xf numFmtId="164" fontId="0" fillId="0" borderId="1" xfId="0" applyNumberFormat="1" applyBorder="1" applyAlignment="1">
      <alignment horizontal="center" vertical="center"/>
    </xf>
    <xf numFmtId="0" fontId="8" fillId="5" borderId="2" xfId="0" applyFont="1" applyFill="1" applyBorder="1" applyAlignment="1">
      <alignment horizontal="center" vertical="center"/>
    </xf>
    <xf numFmtId="164" fontId="0" fillId="0" borderId="1" xfId="0" applyNumberFormat="1" applyFill="1" applyBorder="1" applyAlignment="1">
      <alignment horizontal="center"/>
    </xf>
    <xf numFmtId="0" fontId="16" fillId="0" borderId="0" xfId="0" applyFont="1" applyFill="1"/>
    <xf numFmtId="164" fontId="0" fillId="0" borderId="0" xfId="0" applyNumberFormat="1"/>
    <xf numFmtId="164" fontId="0" fillId="0" borderId="0" xfId="0" applyNumberFormat="1" applyAlignment="1"/>
    <xf numFmtId="0" fontId="22" fillId="21" borderId="1" xfId="0" applyFont="1" applyFill="1" applyBorder="1" applyAlignment="1">
      <alignment horizontal="center" vertical="center"/>
    </xf>
    <xf numFmtId="0" fontId="23" fillId="14" borderId="1" xfId="0" applyFont="1" applyFill="1" applyBorder="1" applyAlignment="1">
      <alignment horizontal="center" vertical="center"/>
    </xf>
    <xf numFmtId="0" fontId="24" fillId="15" borderId="1" xfId="0" applyFont="1" applyFill="1" applyBorder="1" applyAlignment="1">
      <alignment horizontal="center" vertical="center"/>
    </xf>
    <xf numFmtId="0" fontId="21" fillId="19" borderId="1" xfId="0" applyFont="1" applyFill="1" applyBorder="1" applyAlignment="1">
      <alignment horizontal="center" vertical="center"/>
    </xf>
    <xf numFmtId="0" fontId="25" fillId="22" borderId="1" xfId="0" applyFont="1" applyFill="1" applyBorder="1" applyAlignment="1">
      <alignment horizontal="center" vertical="center"/>
    </xf>
    <xf numFmtId="0" fontId="1" fillId="14" borderId="1" xfId="0" applyFont="1" applyFill="1" applyBorder="1" applyAlignment="1">
      <alignment horizontal="center" vertical="center"/>
    </xf>
    <xf numFmtId="0" fontId="1" fillId="19" borderId="1" xfId="0" applyFont="1" applyFill="1" applyBorder="1" applyAlignment="1">
      <alignment horizontal="center" vertical="center"/>
    </xf>
    <xf numFmtId="0" fontId="1" fillId="15" borderId="1" xfId="0" applyFont="1" applyFill="1" applyBorder="1" applyAlignment="1">
      <alignment horizontal="center" vertical="center"/>
    </xf>
    <xf numFmtId="0" fontId="1" fillId="22" borderId="1" xfId="0" applyFont="1" applyFill="1" applyBorder="1" applyAlignment="1">
      <alignment horizontal="center" vertical="center"/>
    </xf>
    <xf numFmtId="0" fontId="0" fillId="20" borderId="30" xfId="0" applyFill="1" applyBorder="1"/>
    <xf numFmtId="0" fontId="0" fillId="20" borderId="5" xfId="0" applyFill="1" applyBorder="1"/>
    <xf numFmtId="0" fontId="0" fillId="20" borderId="8" xfId="0" applyFill="1" applyBorder="1"/>
    <xf numFmtId="0" fontId="22" fillId="9" borderId="1" xfId="0" applyFont="1" applyFill="1" applyBorder="1" applyAlignment="1">
      <alignment horizontal="center" vertical="center"/>
    </xf>
    <xf numFmtId="0" fontId="26" fillId="23" borderId="1" xfId="0" applyFont="1" applyFill="1" applyBorder="1" applyAlignment="1">
      <alignment horizontal="center" vertical="center"/>
    </xf>
    <xf numFmtId="0" fontId="1" fillId="18" borderId="8" xfId="0" applyFont="1" applyFill="1" applyBorder="1"/>
    <xf numFmtId="0" fontId="0" fillId="9" borderId="2" xfId="0" applyFill="1" applyBorder="1" applyAlignment="1">
      <alignment horizontal="center" vertical="center"/>
    </xf>
    <xf numFmtId="0" fontId="8" fillId="18" borderId="31" xfId="0" applyFont="1" applyFill="1" applyBorder="1" applyAlignment="1">
      <alignment horizontal="center" vertical="center"/>
    </xf>
    <xf numFmtId="0" fontId="0" fillId="22" borderId="2" xfId="0" applyFill="1" applyBorder="1" applyAlignment="1">
      <alignment horizontal="center" vertical="center"/>
    </xf>
    <xf numFmtId="0" fontId="0" fillId="14" borderId="2" xfId="0" applyFill="1" applyBorder="1" applyAlignment="1">
      <alignment horizontal="center" vertical="center"/>
    </xf>
    <xf numFmtId="0" fontId="0" fillId="23" borderId="2" xfId="0" applyFill="1" applyBorder="1" applyAlignment="1">
      <alignment horizontal="center" vertical="center"/>
    </xf>
    <xf numFmtId="0" fontId="0" fillId="19" borderId="2" xfId="0"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xf>
    <xf numFmtId="164" fontId="1" fillId="8" borderId="11" xfId="0" applyNumberFormat="1" applyFont="1" applyFill="1" applyBorder="1" applyAlignment="1">
      <alignment horizontal="center"/>
    </xf>
    <xf numFmtId="164" fontId="1" fillId="8" borderId="11" xfId="0" applyNumberFormat="1" applyFont="1" applyFill="1" applyBorder="1" applyAlignment="1">
      <alignment horizontal="center" vertical="center"/>
    </xf>
    <xf numFmtId="164" fontId="1" fillId="8" borderId="13" xfId="0" applyNumberFormat="1" applyFont="1" applyFill="1" applyBorder="1" applyAlignment="1">
      <alignment horizontal="center" vertical="center"/>
    </xf>
    <xf numFmtId="0" fontId="0" fillId="6" borderId="11" xfId="0" applyFill="1" applyBorder="1" applyAlignment="1" applyProtection="1">
      <alignment horizontal="center"/>
      <protection locked="0"/>
    </xf>
    <xf numFmtId="0" fontId="0" fillId="6" borderId="0" xfId="0" applyFill="1" applyBorder="1" applyAlignment="1" applyProtection="1">
      <alignment horizontal="center"/>
      <protection locked="0"/>
    </xf>
    <xf numFmtId="0" fontId="0" fillId="6" borderId="12" xfId="0" applyFill="1" applyBorder="1" applyAlignment="1" applyProtection="1">
      <alignment horizontal="center"/>
      <protection locked="0"/>
    </xf>
    <xf numFmtId="0" fontId="0" fillId="6" borderId="1" xfId="0" applyFill="1" applyBorder="1" applyAlignment="1" applyProtection="1">
      <alignment horizontal="center" vertical="center"/>
      <protection locked="0"/>
    </xf>
    <xf numFmtId="0" fontId="0" fillId="6" borderId="13" xfId="0" applyFill="1" applyBorder="1" applyAlignment="1" applyProtection="1">
      <alignment horizontal="center"/>
      <protection locked="0"/>
    </xf>
    <xf numFmtId="0" fontId="0" fillId="6" borderId="9" xfId="0" applyFill="1" applyBorder="1" applyAlignment="1" applyProtection="1">
      <alignment horizontal="center"/>
      <protection locked="0"/>
    </xf>
    <xf numFmtId="0" fontId="0" fillId="6" borderId="14" xfId="0" applyFill="1" applyBorder="1" applyAlignment="1" applyProtection="1">
      <alignment horizontal="center"/>
      <protection locked="0"/>
    </xf>
    <xf numFmtId="0" fontId="0" fillId="6" borderId="11" xfId="0" applyFill="1" applyBorder="1" applyProtection="1">
      <protection locked="0"/>
    </xf>
    <xf numFmtId="0" fontId="0" fillId="6" borderId="0" xfId="0" applyFill="1" applyBorder="1" applyProtection="1">
      <protection locked="0"/>
    </xf>
    <xf numFmtId="0" fontId="0" fillId="6" borderId="12" xfId="0" applyFill="1" applyBorder="1" applyProtection="1">
      <protection locked="0"/>
    </xf>
    <xf numFmtId="0" fontId="0" fillId="6" borderId="11" xfId="0" applyFill="1" applyBorder="1" applyAlignment="1" applyProtection="1">
      <protection locked="0"/>
    </xf>
    <xf numFmtId="0" fontId="0" fillId="6" borderId="0" xfId="0" applyFill="1" applyBorder="1" applyAlignment="1" applyProtection="1">
      <protection locked="0"/>
    </xf>
    <xf numFmtId="0" fontId="0" fillId="6" borderId="13" xfId="0" applyFill="1" applyBorder="1" applyProtection="1">
      <protection locked="0"/>
    </xf>
    <xf numFmtId="0" fontId="0" fillId="6" borderId="9" xfId="0" applyFill="1" applyBorder="1" applyProtection="1">
      <protection locked="0"/>
    </xf>
    <xf numFmtId="0" fontId="0" fillId="6" borderId="14" xfId="0" applyFill="1" applyBorder="1" applyAlignment="1" applyProtection="1">
      <protection locked="0"/>
    </xf>
    <xf numFmtId="0" fontId="0" fillId="0" borderId="1" xfId="0" applyFill="1" applyBorder="1" applyAlignment="1" applyProtection="1">
      <alignment horizontal="center" vertical="center"/>
      <protection locked="0"/>
    </xf>
    <xf numFmtId="1" fontId="0" fillId="9" borderId="1" xfId="0" applyNumberFormat="1" applyFill="1" applyBorder="1" applyAlignment="1" applyProtection="1">
      <alignment horizontal="center" vertical="center"/>
      <protection locked="0"/>
    </xf>
    <xf numFmtId="1" fontId="0" fillId="22" borderId="1" xfId="0" applyNumberFormat="1" applyFill="1" applyBorder="1" applyAlignment="1" applyProtection="1">
      <alignment horizontal="center" vertical="center"/>
      <protection locked="0"/>
    </xf>
    <xf numFmtId="1" fontId="0" fillId="14" borderId="1" xfId="0" applyNumberFormat="1" applyFill="1" applyBorder="1" applyAlignment="1" applyProtection="1">
      <alignment horizontal="center" vertical="center"/>
      <protection locked="0"/>
    </xf>
    <xf numFmtId="1" fontId="0" fillId="23" borderId="1" xfId="0" applyNumberFormat="1" applyFill="1" applyBorder="1" applyAlignment="1" applyProtection="1">
      <alignment horizontal="center" vertical="center"/>
      <protection locked="0"/>
    </xf>
    <xf numFmtId="1" fontId="0" fillId="19" borderId="1" xfId="0" applyNumberFormat="1" applyFill="1" applyBorder="1" applyAlignment="1" applyProtection="1">
      <alignment horizontal="center" vertical="center"/>
      <protection locked="0"/>
    </xf>
    <xf numFmtId="0" fontId="0" fillId="0" borderId="6" xfId="0" applyBorder="1" applyAlignment="1">
      <alignment horizontal="center" vertical="center"/>
    </xf>
    <xf numFmtId="0" fontId="0" fillId="0" borderId="5" xfId="0" applyBorder="1" applyAlignment="1">
      <alignment horizontal="center" vertical="center"/>
    </xf>
    <xf numFmtId="0" fontId="0" fillId="6" borderId="3" xfId="0" applyFill="1" applyBorder="1" applyAlignment="1" applyProtection="1">
      <alignment horizontal="center" vertical="center"/>
      <protection locked="0"/>
    </xf>
    <xf numFmtId="0" fontId="0" fillId="3" borderId="0" xfId="0" applyFill="1" applyAlignment="1">
      <alignment horizontal="center" vertical="center"/>
    </xf>
    <xf numFmtId="2" fontId="1" fillId="14" borderId="1" xfId="0" applyNumberFormat="1" applyFont="1" applyFill="1" applyBorder="1" applyAlignment="1">
      <alignment horizontal="center"/>
    </xf>
    <xf numFmtId="2" fontId="1" fillId="21" borderId="1" xfId="0" applyNumberFormat="1" applyFont="1" applyFill="1" applyBorder="1" applyAlignment="1">
      <alignment horizontal="center"/>
    </xf>
    <xf numFmtId="2" fontId="1" fillId="22" borderId="1" xfId="0" applyNumberFormat="1" applyFont="1" applyFill="1" applyBorder="1" applyAlignment="1">
      <alignment horizontal="center"/>
    </xf>
    <xf numFmtId="2" fontId="1" fillId="19" borderId="1" xfId="0" applyNumberFormat="1" applyFont="1" applyFill="1" applyBorder="1" applyAlignment="1">
      <alignment horizontal="center"/>
    </xf>
    <xf numFmtId="2" fontId="1" fillId="15" borderId="1" xfId="0" applyNumberFormat="1" applyFont="1" applyFill="1" applyBorder="1" applyAlignment="1">
      <alignment horizontal="center"/>
    </xf>
    <xf numFmtId="0" fontId="0" fillId="20" borderId="1" xfId="0" applyFill="1" applyBorder="1" applyAlignment="1">
      <alignment horizontal="center" vertical="center"/>
    </xf>
    <xf numFmtId="0" fontId="1" fillId="23" borderId="1" xfId="0" applyFont="1" applyFill="1" applyBorder="1" applyAlignment="1">
      <alignment horizontal="center" vertical="center"/>
    </xf>
    <xf numFmtId="2" fontId="1" fillId="23" borderId="1" xfId="0" applyNumberFormat="1" applyFont="1" applyFill="1" applyBorder="1" applyAlignment="1">
      <alignment horizontal="center"/>
    </xf>
    <xf numFmtId="0" fontId="0" fillId="20" borderId="1" xfId="0" applyFill="1" applyBorder="1"/>
    <xf numFmtId="0" fontId="1" fillId="0" borderId="1" xfId="0" applyFont="1" applyBorder="1" applyAlignment="1">
      <alignment horizontal="center"/>
    </xf>
    <xf numFmtId="10" fontId="1" fillId="21" borderId="1" xfId="0" applyNumberFormat="1" applyFont="1" applyFill="1" applyBorder="1" applyAlignment="1">
      <alignment horizontal="center" vertical="center"/>
    </xf>
    <xf numFmtId="10" fontId="1" fillId="22" borderId="1" xfId="0" applyNumberFormat="1" applyFont="1" applyFill="1" applyBorder="1" applyAlignment="1">
      <alignment horizontal="center" vertical="center"/>
    </xf>
    <xf numFmtId="10" fontId="1" fillId="14" borderId="1" xfId="0" applyNumberFormat="1" applyFont="1" applyFill="1" applyBorder="1" applyAlignment="1">
      <alignment horizontal="center" vertical="center"/>
    </xf>
    <xf numFmtId="10" fontId="1" fillId="23" borderId="1" xfId="0" applyNumberFormat="1" applyFont="1" applyFill="1" applyBorder="1" applyAlignment="1">
      <alignment horizontal="center" vertical="center"/>
    </xf>
    <xf numFmtId="10" fontId="1" fillId="19" borderId="1" xfId="0" applyNumberFormat="1" applyFont="1" applyFill="1" applyBorder="1" applyAlignment="1">
      <alignment horizontal="center" vertical="center"/>
    </xf>
    <xf numFmtId="10" fontId="1" fillId="15" borderId="1" xfId="0" applyNumberFormat="1" applyFont="1" applyFill="1" applyBorder="1" applyAlignment="1">
      <alignment horizontal="center" vertical="center"/>
    </xf>
    <xf numFmtId="0" fontId="1" fillId="0" borderId="1" xfId="0" applyFont="1" applyFill="1" applyBorder="1"/>
    <xf numFmtId="2" fontId="1" fillId="0" borderId="1" xfId="0" applyNumberFormat="1" applyFont="1" applyFill="1" applyBorder="1" applyAlignment="1">
      <alignment horizontal="center" vertical="center"/>
    </xf>
    <xf numFmtId="165" fontId="1" fillId="0" borderId="1" xfId="0" applyNumberFormat="1" applyFont="1" applyFill="1" applyBorder="1" applyAlignment="1">
      <alignment horizontal="center" vertical="center"/>
    </xf>
    <xf numFmtId="2" fontId="1" fillId="21" borderId="1" xfId="0" applyNumberFormat="1" applyFont="1" applyFill="1" applyBorder="1" applyAlignment="1">
      <alignment horizontal="center" vertical="center"/>
    </xf>
    <xf numFmtId="2" fontId="1" fillId="22" borderId="1" xfId="0" applyNumberFormat="1" applyFont="1" applyFill="1" applyBorder="1" applyAlignment="1">
      <alignment horizontal="center" vertical="center"/>
    </xf>
    <xf numFmtId="2" fontId="1" fillId="14" borderId="1" xfId="0" applyNumberFormat="1" applyFont="1" applyFill="1" applyBorder="1" applyAlignment="1">
      <alignment horizontal="center" vertical="center"/>
    </xf>
    <xf numFmtId="2" fontId="1" fillId="23" borderId="1" xfId="0" applyNumberFormat="1" applyFont="1" applyFill="1" applyBorder="1" applyAlignment="1">
      <alignment horizontal="center" vertical="center"/>
    </xf>
    <xf numFmtId="2" fontId="1" fillId="19" borderId="1" xfId="0" applyNumberFormat="1" applyFont="1" applyFill="1" applyBorder="1" applyAlignment="1">
      <alignment horizontal="center" vertical="center"/>
    </xf>
    <xf numFmtId="2" fontId="0" fillId="15" borderId="1" xfId="0" applyNumberFormat="1" applyFill="1" applyBorder="1" applyAlignment="1">
      <alignment horizontal="center" vertical="center"/>
    </xf>
    <xf numFmtId="0" fontId="1" fillId="21" borderId="1" xfId="0" applyNumberFormat="1" applyFont="1" applyFill="1" applyBorder="1" applyAlignment="1">
      <alignment horizontal="center" vertical="center"/>
    </xf>
    <xf numFmtId="1" fontId="0" fillId="15" borderId="1" xfId="0" applyNumberFormat="1" applyFill="1" applyBorder="1" applyAlignment="1" applyProtection="1">
      <alignment horizontal="center" vertical="center"/>
      <protection locked="0"/>
    </xf>
    <xf numFmtId="0" fontId="1" fillId="18" borderId="32" xfId="0" applyFont="1" applyFill="1" applyBorder="1" applyAlignment="1">
      <alignment horizontal="center" vertical="center"/>
    </xf>
    <xf numFmtId="0" fontId="1" fillId="3" borderId="0" xfId="0" applyFont="1" applyFill="1" applyBorder="1" applyAlignment="1" applyProtection="1">
      <alignment horizontal="center" vertical="center"/>
      <protection hidden="1"/>
    </xf>
    <xf numFmtId="0" fontId="0" fillId="3" borderId="0" xfId="0" applyFill="1" applyBorder="1"/>
    <xf numFmtId="10" fontId="1" fillId="3" borderId="0" xfId="0" applyNumberFormat="1" applyFont="1" applyFill="1" applyBorder="1" applyAlignment="1" applyProtection="1">
      <alignment horizontal="center" vertical="center"/>
      <protection hidden="1"/>
    </xf>
    <xf numFmtId="0" fontId="0" fillId="15" borderId="2" xfId="0" applyFill="1" applyBorder="1" applyAlignment="1">
      <alignment horizontal="center" vertical="center"/>
    </xf>
    <xf numFmtId="10" fontId="1" fillId="0" borderId="5" xfId="0" applyNumberFormat="1" applyFont="1" applyFill="1" applyBorder="1" applyAlignment="1">
      <alignment horizontal="center" vertical="center"/>
    </xf>
    <xf numFmtId="10" fontId="0" fillId="9" borderId="2" xfId="0" applyNumberFormat="1" applyFill="1" applyBorder="1" applyAlignment="1">
      <alignment horizontal="center" vertical="center"/>
    </xf>
    <xf numFmtId="10" fontId="0" fillId="22" borderId="2" xfId="0" applyNumberFormat="1" applyFill="1" applyBorder="1" applyAlignment="1">
      <alignment horizontal="center" vertical="center"/>
    </xf>
    <xf numFmtId="10" fontId="0" fillId="14" borderId="2" xfId="0" applyNumberFormat="1" applyFill="1" applyBorder="1" applyAlignment="1">
      <alignment horizontal="center" vertical="center"/>
    </xf>
    <xf numFmtId="10" fontId="0" fillId="23" borderId="2" xfId="0" applyNumberFormat="1" applyFill="1" applyBorder="1" applyAlignment="1">
      <alignment horizontal="center" vertical="center"/>
    </xf>
    <xf numFmtId="10" fontId="0" fillId="19" borderId="2" xfId="0" applyNumberFormat="1" applyFill="1" applyBorder="1" applyAlignment="1">
      <alignment horizontal="center" vertical="center"/>
    </xf>
    <xf numFmtId="10" fontId="0" fillId="15" borderId="2" xfId="0" applyNumberFormat="1" applyFill="1" applyBorder="1" applyAlignment="1">
      <alignment horizontal="center" vertical="center"/>
    </xf>
    <xf numFmtId="0" fontId="1" fillId="0" borderId="1" xfId="0" applyFont="1" applyFill="1" applyBorder="1" applyAlignment="1" applyProtection="1">
      <alignment horizontal="center" vertical="center"/>
      <protection locked="0"/>
    </xf>
    <xf numFmtId="0" fontId="0" fillId="24" borderId="17" xfId="0" applyFill="1" applyBorder="1"/>
    <xf numFmtId="0" fontId="0" fillId="24" borderId="6" xfId="0" applyFill="1" applyBorder="1"/>
    <xf numFmtId="0" fontId="0" fillId="24" borderId="13" xfId="0" applyFill="1" applyBorder="1"/>
    <xf numFmtId="0" fontId="0" fillId="24" borderId="14" xfId="0" applyFill="1" applyBorder="1"/>
    <xf numFmtId="0" fontId="1" fillId="3" borderId="0" xfId="0" applyFont="1" applyFill="1" applyAlignment="1">
      <alignment horizontal="center"/>
    </xf>
    <xf numFmtId="0" fontId="9" fillId="3" borderId="0" xfId="0" applyFont="1" applyFill="1" applyAlignment="1">
      <alignment horizontal="center"/>
    </xf>
    <xf numFmtId="0" fontId="17" fillId="24" borderId="10" xfId="0" applyFont="1" applyFill="1" applyBorder="1"/>
    <xf numFmtId="14" fontId="0" fillId="3" borderId="0" xfId="0" applyNumberFormat="1" applyFill="1"/>
    <xf numFmtId="1" fontId="0" fillId="24" borderId="9" xfId="0" applyNumberFormat="1" applyFill="1" applyBorder="1"/>
    <xf numFmtId="1" fontId="0" fillId="3" borderId="0" xfId="0" applyNumberFormat="1" applyFill="1"/>
    <xf numFmtId="14" fontId="0" fillId="0" borderId="0" xfId="0" applyNumberFormat="1" applyFill="1"/>
    <xf numFmtId="0" fontId="0" fillId="0" borderId="0" xfId="0" applyFill="1" applyAlignment="1">
      <alignment horizontal="left"/>
    </xf>
    <xf numFmtId="166" fontId="0" fillId="3" borderId="0" xfId="0" applyNumberFormat="1" applyFill="1"/>
    <xf numFmtId="167" fontId="0" fillId="0" borderId="0" xfId="0" applyNumberFormat="1" applyFill="1" applyAlignment="1">
      <alignment horizontal="left"/>
    </xf>
    <xf numFmtId="167" fontId="0" fillId="0" borderId="0" xfId="0" applyNumberFormat="1" applyFill="1"/>
    <xf numFmtId="0" fontId="0" fillId="3" borderId="0" xfId="0" applyNumberFormat="1" applyFill="1"/>
    <xf numFmtId="0" fontId="27" fillId="0" borderId="0" xfId="0" applyFont="1" applyFill="1" applyAlignment="1">
      <alignment horizontal="center"/>
    </xf>
    <xf numFmtId="0" fontId="0" fillId="0" borderId="6" xfId="0" applyBorder="1" applyAlignment="1">
      <alignment horizontal="center" vertical="center"/>
    </xf>
    <xf numFmtId="0" fontId="0" fillId="0" borderId="5" xfId="0" applyBorder="1" applyAlignment="1">
      <alignment horizontal="center" vertical="center"/>
    </xf>
    <xf numFmtId="0" fontId="0" fillId="6" borderId="3" xfId="0" applyFill="1" applyBorder="1" applyAlignment="1" applyProtection="1">
      <alignment horizontal="center" vertical="center"/>
      <protection locked="0"/>
    </xf>
    <xf numFmtId="0" fontId="0" fillId="0" borderId="0" xfId="0" applyNumberFormat="1" applyFill="1"/>
    <xf numFmtId="166" fontId="0" fillId="0" borderId="0" xfId="0" applyNumberFormat="1" applyFill="1"/>
    <xf numFmtId="167" fontId="0" fillId="0" borderId="0" xfId="0" applyNumberFormat="1" applyFill="1" applyAlignment="1"/>
    <xf numFmtId="0" fontId="1" fillId="0" borderId="0" xfId="0" applyFont="1" applyFill="1" applyAlignment="1">
      <alignment horizontal="right"/>
    </xf>
    <xf numFmtId="49" fontId="1" fillId="0" borderId="0" xfId="0" applyNumberFormat="1" applyFont="1" applyFill="1"/>
    <xf numFmtId="166" fontId="0" fillId="3" borderId="0" xfId="0" applyNumberFormat="1" applyFill="1" applyProtection="1">
      <protection hidden="1"/>
    </xf>
    <xf numFmtId="0" fontId="28" fillId="0" borderId="0" xfId="0" applyFont="1" applyFill="1" applyAlignment="1">
      <alignment horizontal="center"/>
    </xf>
    <xf numFmtId="0" fontId="1" fillId="0" borderId="0" xfId="0" applyFont="1" applyFill="1"/>
    <xf numFmtId="1" fontId="0" fillId="0" borderId="0" xfId="0" applyNumberFormat="1" applyFill="1" applyAlignment="1">
      <alignment horizontal="left"/>
    </xf>
    <xf numFmtId="0" fontId="1" fillId="0" borderId="0" xfId="0" applyFont="1" applyFill="1" applyAlignment="1">
      <alignment horizontal="left"/>
    </xf>
    <xf numFmtId="165" fontId="0" fillId="0" borderId="0" xfId="0" applyNumberFormat="1" applyFill="1" applyAlignment="1">
      <alignment horizontal="left"/>
    </xf>
    <xf numFmtId="166" fontId="0" fillId="3" borderId="0" xfId="0" applyNumberFormat="1" applyFill="1" applyBorder="1" applyAlignment="1" applyProtection="1">
      <alignment horizontal="center" vertical="center"/>
      <protection locked="0"/>
    </xf>
    <xf numFmtId="166" fontId="0" fillId="3" borderId="0" xfId="0" applyNumberFormat="1" applyFill="1" applyBorder="1" applyAlignment="1">
      <alignment horizontal="center" vertical="center"/>
    </xf>
    <xf numFmtId="166" fontId="1" fillId="3" borderId="11" xfId="0" applyNumberFormat="1" applyFont="1" applyFill="1" applyBorder="1" applyAlignment="1">
      <alignment horizontal="justify"/>
    </xf>
    <xf numFmtId="166" fontId="6" fillId="3" borderId="11" xfId="0" applyNumberFormat="1" applyFont="1" applyFill="1" applyBorder="1" applyAlignment="1">
      <alignment horizontal="justify"/>
    </xf>
    <xf numFmtId="166" fontId="8" fillId="3" borderId="11" xfId="0" applyNumberFormat="1" applyFont="1" applyFill="1" applyBorder="1" applyAlignment="1">
      <alignment horizontal="justify" vertical="justify"/>
    </xf>
    <xf numFmtId="0" fontId="14" fillId="3" borderId="9" xfId="0" applyFont="1" applyFill="1" applyBorder="1" applyAlignment="1">
      <alignment horizontal="center" vertical="center"/>
    </xf>
    <xf numFmtId="0" fontId="0" fillId="9" borderId="0" xfId="0" applyFill="1" applyAlignment="1">
      <alignment horizontal="center" vertical="center"/>
    </xf>
    <xf numFmtId="0" fontId="0" fillId="0" borderId="0" xfId="0" applyAlignment="1">
      <alignment horizontal="center" vertical="center"/>
    </xf>
    <xf numFmtId="0" fontId="1" fillId="6" borderId="10" xfId="0" applyFont="1" applyFill="1" applyBorder="1" applyAlignment="1" applyProtection="1">
      <alignment horizontal="center" vertical="center"/>
    </xf>
    <xf numFmtId="0" fontId="0" fillId="0" borderId="17" xfId="0" applyBorder="1" applyAlignment="1" applyProtection="1">
      <alignment horizontal="center" vertical="center"/>
    </xf>
    <xf numFmtId="0" fontId="0" fillId="0" borderId="6" xfId="0" applyBorder="1" applyAlignment="1" applyProtection="1">
      <alignment horizontal="center" vertical="center"/>
    </xf>
    <xf numFmtId="0" fontId="1" fillId="6" borderId="10" xfId="0" applyFont="1" applyFill="1" applyBorder="1" applyAlignment="1">
      <alignment horizontal="center" vertical="center"/>
    </xf>
    <xf numFmtId="0" fontId="0" fillId="0" borderId="17" xfId="0" applyBorder="1" applyAlignment="1">
      <alignment horizontal="center" vertical="center"/>
    </xf>
    <xf numFmtId="0" fontId="0" fillId="0" borderId="6" xfId="0" applyBorder="1" applyAlignment="1">
      <alignment horizontal="center" vertical="center"/>
    </xf>
    <xf numFmtId="0" fontId="0" fillId="6" borderId="17" xfId="0" applyFill="1" applyBorder="1" applyAlignment="1">
      <alignment horizontal="center" vertical="center"/>
    </xf>
    <xf numFmtId="0" fontId="0" fillId="6" borderId="6" xfId="0" applyFill="1" applyBorder="1" applyAlignment="1">
      <alignment horizontal="center" vertical="center"/>
    </xf>
    <xf numFmtId="0" fontId="15" fillId="0" borderId="9" xfId="0" applyFont="1" applyBorder="1" applyAlignment="1">
      <alignment horizontal="center" vertical="center"/>
    </xf>
    <xf numFmtId="0" fontId="20" fillId="0" borderId="24" xfId="0" applyFont="1" applyFill="1" applyBorder="1" applyAlignment="1" applyProtection="1">
      <alignment horizontal="left" vertical="top"/>
      <protection locked="0"/>
    </xf>
    <xf numFmtId="0" fontId="20" fillId="0" borderId="25" xfId="0" applyFont="1" applyFill="1" applyBorder="1" applyAlignment="1" applyProtection="1">
      <alignment horizontal="left" vertical="top"/>
      <protection locked="0"/>
    </xf>
    <xf numFmtId="0" fontId="20" fillId="0" borderId="26" xfId="0" applyFont="1" applyFill="1" applyBorder="1" applyAlignment="1" applyProtection="1">
      <alignment horizontal="left" vertical="top"/>
      <protection locked="0"/>
    </xf>
    <xf numFmtId="0" fontId="20" fillId="0" borderId="27" xfId="0" applyFont="1" applyFill="1" applyBorder="1" applyAlignment="1" applyProtection="1">
      <alignment horizontal="left" vertical="top"/>
      <protection locked="0"/>
    </xf>
    <xf numFmtId="0" fontId="20" fillId="0" borderId="28" xfId="0" applyFont="1" applyFill="1" applyBorder="1" applyAlignment="1" applyProtection="1">
      <alignment horizontal="left" vertical="top"/>
      <protection locked="0"/>
    </xf>
    <xf numFmtId="0" fontId="20" fillId="0" borderId="29" xfId="0" applyFont="1" applyFill="1" applyBorder="1" applyAlignment="1" applyProtection="1">
      <alignment horizontal="left" vertical="top"/>
      <protection locked="0"/>
    </xf>
    <xf numFmtId="0" fontId="1" fillId="3" borderId="9" xfId="0" applyFont="1" applyFill="1" applyBorder="1" applyAlignment="1">
      <alignment horizontal="center" vertical="center"/>
    </xf>
    <xf numFmtId="0" fontId="7" fillId="2" borderId="0" xfId="0" applyFont="1" applyFill="1" applyAlignment="1">
      <alignment horizontal="center"/>
    </xf>
    <xf numFmtId="0" fontId="0" fillId="0" borderId="0" xfId="0" applyAlignment="1">
      <alignment horizontal="center"/>
    </xf>
    <xf numFmtId="0" fontId="11" fillId="2" borderId="9" xfId="0" applyFont="1" applyFill="1" applyBorder="1" applyAlignment="1">
      <alignment horizontal="center" vertical="center"/>
    </xf>
    <xf numFmtId="0" fontId="0" fillId="0" borderId="9" xfId="0" applyBorder="1" applyAlignment="1">
      <alignment horizontal="center" vertical="center"/>
    </xf>
    <xf numFmtId="166" fontId="1" fillId="3" borderId="11" xfId="0" applyNumberFormat="1" applyFont="1" applyFill="1" applyBorder="1" applyAlignment="1">
      <alignment horizontal="center" vertical="center"/>
    </xf>
    <xf numFmtId="166" fontId="0" fillId="0" borderId="0" xfId="0" applyNumberFormat="1" applyBorder="1" applyAlignment="1">
      <alignment horizontal="center" vertical="center"/>
    </xf>
    <xf numFmtId="0" fontId="1" fillId="7" borderId="8" xfId="0" applyFont="1" applyFill="1" applyBorder="1" applyAlignment="1">
      <alignment horizontal="center" vertical="center"/>
    </xf>
    <xf numFmtId="0" fontId="0" fillId="0" borderId="5" xfId="0" applyBorder="1" applyAlignment="1">
      <alignment horizontal="center" vertical="center"/>
    </xf>
    <xf numFmtId="0" fontId="19" fillId="0" borderId="18" xfId="0" applyFont="1" applyFill="1" applyBorder="1" applyAlignment="1" applyProtection="1">
      <alignment horizontal="left" vertical="top"/>
      <protection locked="0"/>
    </xf>
    <xf numFmtId="0" fontId="19" fillId="0" borderId="19" xfId="0" applyFont="1" applyFill="1" applyBorder="1" applyAlignment="1" applyProtection="1">
      <alignment horizontal="left" vertical="top"/>
      <protection locked="0"/>
    </xf>
    <xf numFmtId="0" fontId="19" fillId="0" borderId="20" xfId="0" applyFont="1" applyFill="1" applyBorder="1" applyAlignment="1" applyProtection="1">
      <alignment horizontal="left" vertical="top"/>
      <protection locked="0"/>
    </xf>
    <xf numFmtId="0" fontId="19" fillId="0" borderId="21" xfId="0" applyFont="1" applyFill="1" applyBorder="1" applyAlignment="1" applyProtection="1">
      <alignment horizontal="left" vertical="top"/>
      <protection locked="0"/>
    </xf>
    <xf numFmtId="0" fontId="19" fillId="0" borderId="22" xfId="0" applyFont="1" applyFill="1" applyBorder="1" applyAlignment="1" applyProtection="1">
      <alignment horizontal="left" vertical="top"/>
      <protection locked="0"/>
    </xf>
    <xf numFmtId="0" fontId="19" fillId="0" borderId="23" xfId="0" applyFont="1" applyFill="1" applyBorder="1" applyAlignment="1" applyProtection="1">
      <alignment horizontal="left" vertical="top"/>
      <protection locked="0"/>
    </xf>
    <xf numFmtId="0" fontId="0" fillId="6" borderId="3" xfId="0" applyFill="1"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166" fontId="0" fillId="3" borderId="0" xfId="0" applyNumberFormat="1" applyFill="1" applyBorder="1" applyAlignment="1">
      <alignment horizontal="center" vertical="center"/>
    </xf>
    <xf numFmtId="167" fontId="0" fillId="0" borderId="0" xfId="0" applyNumberFormat="1" applyFill="1" applyAlignment="1">
      <alignment horizontal="left"/>
    </xf>
    <xf numFmtId="0" fontId="0" fillId="3" borderId="0" xfId="0" applyFill="1" applyAlignment="1">
      <alignment horizontal="center" vertical="center"/>
    </xf>
    <xf numFmtId="0" fontId="7" fillId="2" borderId="0" xfId="0" applyFont="1" applyFill="1" applyAlignment="1">
      <alignment horizontal="center" vertical="center"/>
    </xf>
    <xf numFmtId="0" fontId="9" fillId="16" borderId="8" xfId="0" applyFont="1" applyFill="1" applyBorder="1" applyAlignment="1">
      <alignment horizontal="center" vertical="center"/>
    </xf>
    <xf numFmtId="0" fontId="15" fillId="16" borderId="30" xfId="0" applyFont="1" applyFill="1" applyBorder="1" applyAlignment="1">
      <alignment horizontal="center" vertical="center"/>
    </xf>
    <xf numFmtId="0" fontId="0" fillId="0" borderId="30" xfId="0" applyBorder="1" applyAlignment="1"/>
    <xf numFmtId="0" fontId="0" fillId="0" borderId="5" xfId="0" applyBorder="1" applyAlignment="1"/>
  </cellXfs>
  <cellStyles count="1">
    <cellStyle name="Normal" xfId="0" builtinId="0"/>
  </cellStyles>
  <dxfs count="355">
    <dxf>
      <font>
        <condense val="0"/>
        <extend val="0"/>
        <color rgb="FF006100"/>
      </font>
      <fill>
        <patternFill>
          <bgColor rgb="FFC6EFCE"/>
        </patternFill>
      </fill>
    </dxf>
    <dxf>
      <font>
        <condense val="0"/>
        <extend val="0"/>
        <color rgb="FF9C6500"/>
      </font>
      <fill>
        <patternFill>
          <bgColor rgb="FFFFEB9C"/>
        </patternFill>
      </fill>
    </dxf>
    <dxf>
      <font>
        <color theme="9" tint="-0.24994659260841701"/>
      </font>
      <fill>
        <patternFill>
          <bgColor rgb="FFFFC000"/>
        </patternFill>
      </fill>
    </dxf>
    <dxf>
      <font>
        <condense val="0"/>
        <extend val="0"/>
        <color rgb="FF9C0006"/>
      </font>
      <fill>
        <patternFill>
          <bgColor rgb="FFFFC7CE"/>
        </patternFill>
      </fill>
    </dxf>
    <dxf>
      <font>
        <color theme="3" tint="-0.24994659260841701"/>
      </font>
      <fill>
        <patternFill>
          <bgColor theme="3" tint="0.59996337778862885"/>
        </patternFill>
      </fill>
    </dxf>
    <dxf>
      <font>
        <color theme="7" tint="-0.24994659260841701"/>
      </font>
      <fill>
        <patternFill>
          <bgColor theme="7" tint="0.59996337778862885"/>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b/>
        <i val="0"/>
        <color rgb="FFFF6600"/>
      </font>
      <fill>
        <patternFill>
          <bgColor rgb="FFFFC000"/>
        </patternFill>
      </fill>
    </dxf>
    <dxf>
      <font>
        <condense val="0"/>
        <extend val="0"/>
        <color rgb="FF9C0006"/>
      </font>
      <fill>
        <patternFill>
          <bgColor rgb="FFFFC7CE"/>
        </patternFill>
      </fill>
    </dxf>
    <dxf>
      <font>
        <color theme="3"/>
      </font>
      <fill>
        <patternFill>
          <bgColor theme="3" tint="0.59996337778862885"/>
        </patternFill>
      </fill>
    </dxf>
    <dxf>
      <font>
        <color rgb="FF7030A0"/>
      </font>
      <fill>
        <patternFill>
          <bgColor theme="7" tint="0.59996337778862885"/>
        </patternFill>
      </fill>
    </dxf>
    <dxf>
      <font>
        <color theme="7" tint="-0.24994659260841701"/>
      </font>
      <fill>
        <patternFill>
          <bgColor theme="7" tint="0.59996337778862885"/>
        </patternFill>
      </fill>
    </dxf>
    <dxf>
      <font>
        <color theme="3" tint="-0.24994659260841701"/>
      </font>
      <fill>
        <patternFill>
          <bgColor theme="3" tint="0.59996337778862885"/>
        </patternFill>
      </fill>
    </dxf>
    <dxf>
      <font>
        <condense val="0"/>
        <extend val="0"/>
        <color rgb="FF9C0006"/>
      </font>
      <fill>
        <patternFill>
          <bgColor rgb="FFFFC7CE"/>
        </patternFill>
      </fill>
    </dxf>
    <dxf>
      <font>
        <color theme="9" tint="-0.24994659260841701"/>
      </font>
      <fill>
        <patternFill>
          <bgColor rgb="FFFFC000"/>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b/>
        <i val="0"/>
        <color rgb="FFFF6600"/>
      </font>
      <fill>
        <patternFill>
          <bgColor rgb="FFFFC000"/>
        </patternFill>
      </fill>
    </dxf>
    <dxf>
      <font>
        <condense val="0"/>
        <extend val="0"/>
        <color rgb="FF9C0006"/>
      </font>
      <fill>
        <patternFill>
          <bgColor rgb="FFFFC7CE"/>
        </patternFill>
      </fill>
    </dxf>
    <dxf>
      <font>
        <color theme="3"/>
      </font>
      <fill>
        <patternFill>
          <bgColor theme="3" tint="0.59996337778862885"/>
        </patternFill>
      </fill>
    </dxf>
    <dxf>
      <font>
        <color rgb="FF7030A0"/>
      </font>
      <fill>
        <patternFill>
          <bgColor theme="7" tint="0.59996337778862885"/>
        </patternFill>
      </fill>
    </dxf>
    <dxf>
      <font>
        <condense val="0"/>
        <extend val="0"/>
        <color rgb="FF006100"/>
      </font>
      <fill>
        <patternFill>
          <bgColor rgb="FFC6EFCE"/>
        </patternFill>
      </fill>
    </dxf>
    <dxf>
      <font>
        <condense val="0"/>
        <extend val="0"/>
        <color rgb="FF9C6500"/>
      </font>
      <fill>
        <patternFill>
          <bgColor rgb="FFFFEB9C"/>
        </patternFill>
      </fill>
    </dxf>
    <dxf>
      <font>
        <color theme="9" tint="-0.24994659260841701"/>
      </font>
      <fill>
        <patternFill>
          <bgColor rgb="FFFFC000"/>
        </patternFill>
      </fill>
    </dxf>
    <dxf>
      <font>
        <condense val="0"/>
        <extend val="0"/>
        <color rgb="FF9C0006"/>
      </font>
      <fill>
        <patternFill>
          <bgColor rgb="FFFFC7CE"/>
        </patternFill>
      </fill>
    </dxf>
    <dxf>
      <font>
        <color theme="3" tint="-0.24994659260841701"/>
      </font>
      <fill>
        <patternFill>
          <bgColor theme="3" tint="0.59996337778862885"/>
        </patternFill>
      </fill>
    </dxf>
    <dxf>
      <font>
        <color theme="7" tint="-0.24994659260841701"/>
      </font>
      <fill>
        <patternFill>
          <bgColor theme="7" tint="0.59996337778862885"/>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b/>
        <i val="0"/>
        <color rgb="FFFF6600"/>
      </font>
      <fill>
        <patternFill>
          <bgColor rgb="FFFFC000"/>
        </patternFill>
      </fill>
    </dxf>
    <dxf>
      <font>
        <condense val="0"/>
        <extend val="0"/>
        <color rgb="FF9C0006"/>
      </font>
      <fill>
        <patternFill>
          <bgColor rgb="FFFFC7CE"/>
        </patternFill>
      </fill>
    </dxf>
    <dxf>
      <font>
        <color theme="3"/>
      </font>
      <fill>
        <patternFill>
          <bgColor theme="3" tint="0.59996337778862885"/>
        </patternFill>
      </fill>
    </dxf>
    <dxf>
      <font>
        <color rgb="FF7030A0"/>
      </font>
      <fill>
        <patternFill>
          <bgColor theme="7" tint="0.59996337778862885"/>
        </patternFill>
      </fill>
    </dxf>
    <dxf>
      <font>
        <color theme="7" tint="-0.24994659260841701"/>
      </font>
      <fill>
        <patternFill>
          <bgColor theme="7" tint="0.59996337778862885"/>
        </patternFill>
      </fill>
    </dxf>
    <dxf>
      <font>
        <color theme="3" tint="-0.24994659260841701"/>
      </font>
      <fill>
        <patternFill>
          <bgColor theme="3" tint="0.59996337778862885"/>
        </patternFill>
      </fill>
    </dxf>
    <dxf>
      <font>
        <condense val="0"/>
        <extend val="0"/>
        <color rgb="FF9C0006"/>
      </font>
      <fill>
        <patternFill>
          <bgColor rgb="FFFFC7CE"/>
        </patternFill>
      </fill>
    </dxf>
    <dxf>
      <font>
        <color theme="9" tint="-0.24994659260841701"/>
      </font>
      <fill>
        <patternFill>
          <bgColor rgb="FFFFC000"/>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b/>
        <i val="0"/>
        <color rgb="FFFF6600"/>
      </font>
      <fill>
        <patternFill>
          <bgColor rgb="FFFFC000"/>
        </patternFill>
      </fill>
    </dxf>
    <dxf>
      <font>
        <condense val="0"/>
        <extend val="0"/>
        <color rgb="FF9C0006"/>
      </font>
      <fill>
        <patternFill>
          <bgColor rgb="FFFFC7CE"/>
        </patternFill>
      </fill>
    </dxf>
    <dxf>
      <font>
        <color theme="3"/>
      </font>
      <fill>
        <patternFill>
          <bgColor theme="3" tint="0.59996337778862885"/>
        </patternFill>
      </fill>
    </dxf>
    <dxf>
      <font>
        <color rgb="FF7030A0"/>
      </font>
      <fill>
        <patternFill>
          <bgColor theme="7" tint="0.59996337778862885"/>
        </patternFill>
      </fill>
    </dxf>
    <dxf>
      <font>
        <condense val="0"/>
        <extend val="0"/>
        <color rgb="FF006100"/>
      </font>
      <fill>
        <patternFill>
          <bgColor rgb="FFC6EFCE"/>
        </patternFill>
      </fill>
    </dxf>
    <dxf>
      <font>
        <condense val="0"/>
        <extend val="0"/>
        <color rgb="FF9C6500"/>
      </font>
      <fill>
        <patternFill>
          <bgColor rgb="FFFFEB9C"/>
        </patternFill>
      </fill>
    </dxf>
    <dxf>
      <font>
        <color theme="9" tint="-0.24994659260841701"/>
      </font>
      <fill>
        <patternFill>
          <bgColor rgb="FFFFC000"/>
        </patternFill>
      </fill>
    </dxf>
    <dxf>
      <font>
        <condense val="0"/>
        <extend val="0"/>
        <color rgb="FF9C0006"/>
      </font>
      <fill>
        <patternFill>
          <bgColor rgb="FFFFC7CE"/>
        </patternFill>
      </fill>
    </dxf>
    <dxf>
      <font>
        <color theme="3" tint="-0.24994659260841701"/>
      </font>
      <fill>
        <patternFill>
          <bgColor theme="3" tint="0.59996337778862885"/>
        </patternFill>
      </fill>
    </dxf>
    <dxf>
      <font>
        <color theme="7" tint="-0.24994659260841701"/>
      </font>
      <fill>
        <patternFill>
          <bgColor theme="7" tint="0.59996337778862885"/>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b/>
        <i val="0"/>
        <color rgb="FFFF6600"/>
      </font>
      <fill>
        <patternFill>
          <bgColor rgb="FFFFC000"/>
        </patternFill>
      </fill>
    </dxf>
    <dxf>
      <font>
        <condense val="0"/>
        <extend val="0"/>
        <color rgb="FF9C0006"/>
      </font>
      <fill>
        <patternFill>
          <bgColor rgb="FFFFC7CE"/>
        </patternFill>
      </fill>
    </dxf>
    <dxf>
      <font>
        <color theme="3"/>
      </font>
      <fill>
        <patternFill>
          <bgColor theme="3" tint="0.59996337778862885"/>
        </patternFill>
      </fill>
    </dxf>
    <dxf>
      <font>
        <color rgb="FF7030A0"/>
      </font>
      <fill>
        <patternFill>
          <bgColor theme="7" tint="0.59996337778862885"/>
        </patternFill>
      </fill>
    </dxf>
    <dxf>
      <font>
        <color theme="7" tint="-0.24994659260841701"/>
      </font>
      <fill>
        <patternFill>
          <bgColor theme="7" tint="0.59996337778862885"/>
        </patternFill>
      </fill>
    </dxf>
    <dxf>
      <font>
        <color theme="3" tint="-0.24994659260841701"/>
      </font>
      <fill>
        <patternFill>
          <bgColor theme="3" tint="0.59996337778862885"/>
        </patternFill>
      </fill>
    </dxf>
    <dxf>
      <font>
        <condense val="0"/>
        <extend val="0"/>
        <color rgb="FF9C0006"/>
      </font>
      <fill>
        <patternFill>
          <bgColor rgb="FFFFC7CE"/>
        </patternFill>
      </fill>
    </dxf>
    <dxf>
      <font>
        <color theme="9" tint="-0.24994659260841701"/>
      </font>
      <fill>
        <patternFill>
          <bgColor rgb="FFFFC000"/>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b/>
        <i val="0"/>
        <color rgb="FFFF6600"/>
      </font>
      <fill>
        <patternFill>
          <bgColor rgb="FFFFC000"/>
        </patternFill>
      </fill>
    </dxf>
    <dxf>
      <font>
        <condense val="0"/>
        <extend val="0"/>
        <color rgb="FF9C0006"/>
      </font>
      <fill>
        <patternFill>
          <bgColor rgb="FFFFC7CE"/>
        </patternFill>
      </fill>
    </dxf>
    <dxf>
      <font>
        <color theme="3"/>
      </font>
      <fill>
        <patternFill>
          <bgColor theme="3" tint="0.59996337778862885"/>
        </patternFill>
      </fill>
    </dxf>
    <dxf>
      <font>
        <color rgb="FF7030A0"/>
      </font>
      <fill>
        <patternFill>
          <bgColor theme="7" tint="0.59996337778862885"/>
        </patternFill>
      </fill>
    </dxf>
    <dxf>
      <font>
        <condense val="0"/>
        <extend val="0"/>
        <color rgb="FF006100"/>
      </font>
      <fill>
        <patternFill>
          <bgColor rgb="FFC6EFCE"/>
        </patternFill>
      </fill>
    </dxf>
    <dxf>
      <font>
        <condense val="0"/>
        <extend val="0"/>
        <color rgb="FF9C6500"/>
      </font>
      <fill>
        <patternFill>
          <bgColor rgb="FFFFEB9C"/>
        </patternFill>
      </fill>
    </dxf>
    <dxf>
      <font>
        <color theme="9" tint="-0.24994659260841701"/>
      </font>
      <fill>
        <patternFill>
          <bgColor rgb="FFFFC000"/>
        </patternFill>
      </fill>
    </dxf>
    <dxf>
      <font>
        <condense val="0"/>
        <extend val="0"/>
        <color rgb="FF9C0006"/>
      </font>
      <fill>
        <patternFill>
          <bgColor rgb="FFFFC7CE"/>
        </patternFill>
      </fill>
    </dxf>
    <dxf>
      <font>
        <color theme="3" tint="-0.24994659260841701"/>
      </font>
      <fill>
        <patternFill>
          <bgColor theme="3" tint="0.59996337778862885"/>
        </patternFill>
      </fill>
    </dxf>
    <dxf>
      <font>
        <color theme="7" tint="-0.24994659260841701"/>
      </font>
      <fill>
        <patternFill>
          <bgColor theme="7" tint="0.59996337778862885"/>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b/>
        <i val="0"/>
        <color rgb="FFFF6600"/>
      </font>
      <fill>
        <patternFill>
          <bgColor rgb="FFFFC000"/>
        </patternFill>
      </fill>
    </dxf>
    <dxf>
      <font>
        <condense val="0"/>
        <extend val="0"/>
        <color rgb="FF9C0006"/>
      </font>
      <fill>
        <patternFill>
          <bgColor rgb="FFFFC7CE"/>
        </patternFill>
      </fill>
    </dxf>
    <dxf>
      <font>
        <color theme="3"/>
      </font>
      <fill>
        <patternFill>
          <bgColor theme="3" tint="0.59996337778862885"/>
        </patternFill>
      </fill>
    </dxf>
    <dxf>
      <font>
        <color rgb="FF7030A0"/>
      </font>
      <fill>
        <patternFill>
          <bgColor theme="7" tint="0.59996337778862885"/>
        </patternFill>
      </fill>
    </dxf>
    <dxf>
      <font>
        <color theme="7" tint="-0.24994659260841701"/>
      </font>
      <fill>
        <patternFill>
          <bgColor theme="7" tint="0.59996337778862885"/>
        </patternFill>
      </fill>
    </dxf>
    <dxf>
      <font>
        <color theme="3" tint="-0.24994659260841701"/>
      </font>
      <fill>
        <patternFill>
          <bgColor theme="3" tint="0.59996337778862885"/>
        </patternFill>
      </fill>
    </dxf>
    <dxf>
      <font>
        <condense val="0"/>
        <extend val="0"/>
        <color rgb="FF9C0006"/>
      </font>
      <fill>
        <patternFill>
          <bgColor rgb="FFFFC7CE"/>
        </patternFill>
      </fill>
    </dxf>
    <dxf>
      <font>
        <color theme="9" tint="-0.24994659260841701"/>
      </font>
      <fill>
        <patternFill>
          <bgColor rgb="FFFFC000"/>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b/>
        <i val="0"/>
        <color rgb="FFFF6600"/>
      </font>
      <fill>
        <patternFill>
          <bgColor rgb="FFFFC000"/>
        </patternFill>
      </fill>
    </dxf>
    <dxf>
      <font>
        <condense val="0"/>
        <extend val="0"/>
        <color rgb="FF9C0006"/>
      </font>
      <fill>
        <patternFill>
          <bgColor rgb="FFFFC7CE"/>
        </patternFill>
      </fill>
    </dxf>
    <dxf>
      <font>
        <color theme="3"/>
      </font>
      <fill>
        <patternFill>
          <bgColor theme="3" tint="0.59996337778862885"/>
        </patternFill>
      </fill>
    </dxf>
    <dxf>
      <font>
        <color rgb="FF7030A0"/>
      </font>
      <fill>
        <patternFill>
          <bgColor theme="7" tint="0.59996337778862885"/>
        </patternFill>
      </fill>
    </dxf>
    <dxf>
      <font>
        <condense val="0"/>
        <extend val="0"/>
        <color rgb="FF006100"/>
      </font>
      <fill>
        <patternFill>
          <bgColor rgb="FFC6EFCE"/>
        </patternFill>
      </fill>
    </dxf>
    <dxf>
      <font>
        <condense val="0"/>
        <extend val="0"/>
        <color rgb="FF9C6500"/>
      </font>
      <fill>
        <patternFill>
          <bgColor rgb="FFFFEB9C"/>
        </patternFill>
      </fill>
    </dxf>
    <dxf>
      <font>
        <color theme="9" tint="-0.24994659260841701"/>
      </font>
      <fill>
        <patternFill>
          <bgColor rgb="FFFFC000"/>
        </patternFill>
      </fill>
    </dxf>
    <dxf>
      <font>
        <condense val="0"/>
        <extend val="0"/>
        <color rgb="FF9C0006"/>
      </font>
      <fill>
        <patternFill>
          <bgColor rgb="FFFFC7CE"/>
        </patternFill>
      </fill>
    </dxf>
    <dxf>
      <font>
        <color theme="3" tint="-0.24994659260841701"/>
      </font>
      <fill>
        <patternFill>
          <bgColor theme="3" tint="0.59996337778862885"/>
        </patternFill>
      </fill>
    </dxf>
    <dxf>
      <font>
        <color theme="7" tint="-0.24994659260841701"/>
      </font>
      <fill>
        <patternFill>
          <bgColor theme="7" tint="0.59996337778862885"/>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b/>
        <i val="0"/>
        <color rgb="FFFF6600"/>
      </font>
      <fill>
        <patternFill>
          <bgColor rgb="FFFFC000"/>
        </patternFill>
      </fill>
    </dxf>
    <dxf>
      <font>
        <condense val="0"/>
        <extend val="0"/>
        <color rgb="FF9C0006"/>
      </font>
      <fill>
        <patternFill>
          <bgColor rgb="FFFFC7CE"/>
        </patternFill>
      </fill>
    </dxf>
    <dxf>
      <font>
        <color theme="3"/>
      </font>
      <fill>
        <patternFill>
          <bgColor theme="3" tint="0.59996337778862885"/>
        </patternFill>
      </fill>
    </dxf>
    <dxf>
      <font>
        <color rgb="FF7030A0"/>
      </font>
      <fill>
        <patternFill>
          <bgColor theme="7" tint="0.59996337778862885"/>
        </patternFill>
      </fill>
    </dxf>
    <dxf>
      <font>
        <color theme="7" tint="-0.24994659260841701"/>
      </font>
      <fill>
        <patternFill>
          <bgColor theme="7" tint="0.59996337778862885"/>
        </patternFill>
      </fill>
    </dxf>
    <dxf>
      <font>
        <color theme="3" tint="-0.24994659260841701"/>
      </font>
      <fill>
        <patternFill>
          <bgColor theme="3" tint="0.59996337778862885"/>
        </patternFill>
      </fill>
    </dxf>
    <dxf>
      <font>
        <condense val="0"/>
        <extend val="0"/>
        <color rgb="FF9C0006"/>
      </font>
      <fill>
        <patternFill>
          <bgColor rgb="FFFFC7CE"/>
        </patternFill>
      </fill>
    </dxf>
    <dxf>
      <font>
        <color theme="9" tint="-0.24994659260841701"/>
      </font>
      <fill>
        <patternFill>
          <bgColor rgb="FFFFC000"/>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b/>
        <i val="0"/>
        <color rgb="FFFF6600"/>
      </font>
      <fill>
        <patternFill>
          <bgColor rgb="FFFFC000"/>
        </patternFill>
      </fill>
    </dxf>
    <dxf>
      <font>
        <condense val="0"/>
        <extend val="0"/>
        <color rgb="FF9C0006"/>
      </font>
      <fill>
        <patternFill>
          <bgColor rgb="FFFFC7CE"/>
        </patternFill>
      </fill>
    </dxf>
    <dxf>
      <font>
        <color theme="3"/>
      </font>
      <fill>
        <patternFill>
          <bgColor theme="3" tint="0.59996337778862885"/>
        </patternFill>
      </fill>
    </dxf>
    <dxf>
      <font>
        <color rgb="FF7030A0"/>
      </font>
      <fill>
        <patternFill>
          <bgColor theme="7" tint="0.59996337778862885"/>
        </patternFill>
      </fill>
    </dxf>
    <dxf>
      <font>
        <condense val="0"/>
        <extend val="0"/>
        <color rgb="FF006100"/>
      </font>
      <fill>
        <patternFill>
          <bgColor rgb="FFC6EFCE"/>
        </patternFill>
      </fill>
    </dxf>
    <dxf>
      <font>
        <condense val="0"/>
        <extend val="0"/>
        <color rgb="FF9C6500"/>
      </font>
      <fill>
        <patternFill>
          <bgColor rgb="FFFFEB9C"/>
        </patternFill>
      </fill>
    </dxf>
    <dxf>
      <font>
        <color theme="9" tint="-0.24994659260841701"/>
      </font>
      <fill>
        <patternFill>
          <bgColor rgb="FFFFC000"/>
        </patternFill>
      </fill>
    </dxf>
    <dxf>
      <font>
        <condense val="0"/>
        <extend val="0"/>
        <color rgb="FF9C0006"/>
      </font>
      <fill>
        <patternFill>
          <bgColor rgb="FFFFC7CE"/>
        </patternFill>
      </fill>
    </dxf>
    <dxf>
      <font>
        <color theme="3" tint="-0.24994659260841701"/>
      </font>
      <fill>
        <patternFill>
          <bgColor theme="3" tint="0.59996337778862885"/>
        </patternFill>
      </fill>
    </dxf>
    <dxf>
      <font>
        <color theme="7" tint="-0.24994659260841701"/>
      </font>
      <fill>
        <patternFill>
          <bgColor theme="7" tint="0.59996337778862885"/>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b/>
        <i val="0"/>
        <color rgb="FFFF6600"/>
      </font>
      <fill>
        <patternFill>
          <bgColor rgb="FFFFC000"/>
        </patternFill>
      </fill>
    </dxf>
    <dxf>
      <font>
        <condense val="0"/>
        <extend val="0"/>
        <color rgb="FF9C0006"/>
      </font>
      <fill>
        <patternFill>
          <bgColor rgb="FFFFC7CE"/>
        </patternFill>
      </fill>
    </dxf>
    <dxf>
      <font>
        <color theme="3"/>
      </font>
      <fill>
        <patternFill>
          <bgColor theme="3" tint="0.59996337778862885"/>
        </patternFill>
      </fill>
    </dxf>
    <dxf>
      <font>
        <color rgb="FF7030A0"/>
      </font>
      <fill>
        <patternFill>
          <bgColor theme="7" tint="0.59996337778862885"/>
        </patternFill>
      </fill>
    </dxf>
    <dxf>
      <font>
        <color theme="7" tint="-0.24994659260841701"/>
      </font>
      <fill>
        <patternFill>
          <bgColor theme="7" tint="0.59996337778862885"/>
        </patternFill>
      </fill>
    </dxf>
    <dxf>
      <font>
        <color theme="3" tint="-0.24994659260841701"/>
      </font>
      <fill>
        <patternFill>
          <bgColor theme="3" tint="0.59996337778862885"/>
        </patternFill>
      </fill>
    </dxf>
    <dxf>
      <font>
        <condense val="0"/>
        <extend val="0"/>
        <color rgb="FF9C0006"/>
      </font>
      <fill>
        <patternFill>
          <bgColor rgb="FFFFC7CE"/>
        </patternFill>
      </fill>
    </dxf>
    <dxf>
      <font>
        <color theme="9" tint="-0.24994659260841701"/>
      </font>
      <fill>
        <patternFill>
          <bgColor rgb="FFFFC000"/>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b/>
        <i val="0"/>
        <color rgb="FFFF6600"/>
      </font>
      <fill>
        <patternFill>
          <bgColor rgb="FFFFC000"/>
        </patternFill>
      </fill>
    </dxf>
    <dxf>
      <font>
        <condense val="0"/>
        <extend val="0"/>
        <color rgb="FF9C0006"/>
      </font>
      <fill>
        <patternFill>
          <bgColor rgb="FFFFC7CE"/>
        </patternFill>
      </fill>
    </dxf>
    <dxf>
      <font>
        <color theme="3"/>
      </font>
      <fill>
        <patternFill>
          <bgColor theme="3" tint="0.59996337778862885"/>
        </patternFill>
      </fill>
    </dxf>
    <dxf>
      <font>
        <color rgb="FF7030A0"/>
      </font>
      <fill>
        <patternFill>
          <bgColor theme="7" tint="0.59996337778862885"/>
        </patternFill>
      </fill>
    </dxf>
    <dxf>
      <font>
        <condense val="0"/>
        <extend val="0"/>
        <color rgb="FF006100"/>
      </font>
      <fill>
        <patternFill>
          <bgColor rgb="FFC6EFCE"/>
        </patternFill>
      </fill>
    </dxf>
    <dxf>
      <font>
        <condense val="0"/>
        <extend val="0"/>
        <color rgb="FF9C6500"/>
      </font>
      <fill>
        <patternFill>
          <bgColor rgb="FFFFEB9C"/>
        </patternFill>
      </fill>
    </dxf>
    <dxf>
      <font>
        <color theme="9" tint="-0.24994659260841701"/>
      </font>
      <fill>
        <patternFill>
          <bgColor rgb="FFFFC000"/>
        </patternFill>
      </fill>
    </dxf>
    <dxf>
      <font>
        <condense val="0"/>
        <extend val="0"/>
        <color rgb="FF9C0006"/>
      </font>
      <fill>
        <patternFill>
          <bgColor rgb="FFFFC7CE"/>
        </patternFill>
      </fill>
    </dxf>
    <dxf>
      <font>
        <color theme="3" tint="-0.24994659260841701"/>
      </font>
      <fill>
        <patternFill>
          <bgColor theme="3" tint="0.59996337778862885"/>
        </patternFill>
      </fill>
    </dxf>
    <dxf>
      <font>
        <color theme="7" tint="-0.24994659260841701"/>
      </font>
      <fill>
        <patternFill>
          <bgColor theme="7" tint="0.59996337778862885"/>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b/>
        <i val="0"/>
        <color rgb="FFFF6600"/>
      </font>
      <fill>
        <patternFill>
          <bgColor rgb="FFFFC000"/>
        </patternFill>
      </fill>
    </dxf>
    <dxf>
      <font>
        <condense val="0"/>
        <extend val="0"/>
        <color rgb="FF9C0006"/>
      </font>
      <fill>
        <patternFill>
          <bgColor rgb="FFFFC7CE"/>
        </patternFill>
      </fill>
    </dxf>
    <dxf>
      <font>
        <color theme="3"/>
      </font>
      <fill>
        <patternFill>
          <bgColor theme="3" tint="0.59996337778862885"/>
        </patternFill>
      </fill>
    </dxf>
    <dxf>
      <font>
        <color rgb="FF7030A0"/>
      </font>
      <fill>
        <patternFill>
          <bgColor theme="7" tint="0.59996337778862885"/>
        </patternFill>
      </fill>
    </dxf>
    <dxf>
      <font>
        <condense val="0"/>
        <extend val="0"/>
        <color rgb="FF006100"/>
      </font>
      <fill>
        <patternFill>
          <bgColor rgb="FFC6EFCE"/>
        </patternFill>
      </fill>
    </dxf>
    <dxf>
      <font>
        <condense val="0"/>
        <extend val="0"/>
        <color rgb="FF9C6500"/>
      </font>
      <fill>
        <patternFill>
          <bgColor rgb="FFFFEB9C"/>
        </patternFill>
      </fill>
    </dxf>
    <dxf>
      <font>
        <color theme="9" tint="-0.24994659260841701"/>
      </font>
      <fill>
        <patternFill>
          <bgColor rgb="FFFFC000"/>
        </patternFill>
      </fill>
    </dxf>
    <dxf>
      <font>
        <condense val="0"/>
        <extend val="0"/>
        <color rgb="FF9C0006"/>
      </font>
      <fill>
        <patternFill>
          <bgColor rgb="FFFFC7CE"/>
        </patternFill>
      </fill>
    </dxf>
    <dxf>
      <font>
        <color theme="3" tint="-0.24994659260841701"/>
      </font>
      <fill>
        <patternFill>
          <bgColor theme="3" tint="0.59996337778862885"/>
        </patternFill>
      </fill>
    </dxf>
    <dxf>
      <font>
        <color theme="7" tint="-0.24994659260841701"/>
      </font>
      <fill>
        <patternFill>
          <bgColor theme="7" tint="0.59996337778862885"/>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b/>
        <i val="0"/>
        <color rgb="FFFF6600"/>
      </font>
      <fill>
        <patternFill>
          <bgColor rgb="FFFFC000"/>
        </patternFill>
      </fill>
    </dxf>
    <dxf>
      <font>
        <condense val="0"/>
        <extend val="0"/>
        <color rgb="FF9C0006"/>
      </font>
      <fill>
        <patternFill>
          <bgColor rgb="FFFFC7CE"/>
        </patternFill>
      </fill>
    </dxf>
    <dxf>
      <font>
        <color theme="3"/>
      </font>
      <fill>
        <patternFill>
          <bgColor theme="3" tint="0.59996337778862885"/>
        </patternFill>
      </fill>
    </dxf>
    <dxf>
      <font>
        <color rgb="FF7030A0"/>
      </font>
      <fill>
        <patternFill>
          <bgColor theme="7" tint="0.59996337778862885"/>
        </patternFill>
      </fill>
    </dxf>
    <dxf>
      <font>
        <color theme="7" tint="-0.24994659260841701"/>
      </font>
      <fill>
        <patternFill>
          <bgColor theme="7" tint="0.59996337778862885"/>
        </patternFill>
      </fill>
    </dxf>
    <dxf>
      <font>
        <color theme="3" tint="-0.24994659260841701"/>
      </font>
      <fill>
        <patternFill>
          <bgColor theme="3" tint="0.59996337778862885"/>
        </patternFill>
      </fill>
    </dxf>
    <dxf>
      <font>
        <condense val="0"/>
        <extend val="0"/>
        <color rgb="FF9C0006"/>
      </font>
      <fill>
        <patternFill>
          <bgColor rgb="FFFFC7CE"/>
        </patternFill>
      </fill>
    </dxf>
    <dxf>
      <font>
        <color theme="9" tint="-0.24994659260841701"/>
      </font>
      <fill>
        <patternFill>
          <bgColor rgb="FFFFC000"/>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b/>
        <i val="0"/>
        <color rgb="FFFF6600"/>
      </font>
      <fill>
        <patternFill>
          <bgColor rgb="FFFFC000"/>
        </patternFill>
      </fill>
    </dxf>
    <dxf>
      <font>
        <condense val="0"/>
        <extend val="0"/>
        <color rgb="FF9C0006"/>
      </font>
      <fill>
        <patternFill>
          <bgColor rgb="FFFFC7CE"/>
        </patternFill>
      </fill>
    </dxf>
    <dxf>
      <font>
        <color theme="3"/>
      </font>
      <fill>
        <patternFill>
          <bgColor theme="3" tint="0.59996337778862885"/>
        </patternFill>
      </fill>
    </dxf>
    <dxf>
      <font>
        <color rgb="FF7030A0"/>
      </font>
      <fill>
        <patternFill>
          <bgColor theme="7" tint="0.59996337778862885"/>
        </patternFill>
      </fill>
    </dxf>
    <dxf>
      <font>
        <color theme="7" tint="-0.24994659260841701"/>
      </font>
      <fill>
        <patternFill>
          <bgColor theme="7" tint="0.59996337778862885"/>
        </patternFill>
      </fill>
    </dxf>
    <dxf>
      <font>
        <color theme="3" tint="-0.24994659260841701"/>
      </font>
      <fill>
        <patternFill>
          <bgColor theme="3" tint="0.59996337778862885"/>
        </patternFill>
      </fill>
    </dxf>
    <dxf>
      <font>
        <condense val="0"/>
        <extend val="0"/>
        <color rgb="FF9C0006"/>
      </font>
      <fill>
        <patternFill>
          <bgColor rgb="FFFFC7CE"/>
        </patternFill>
      </fill>
    </dxf>
    <dxf>
      <font>
        <color theme="9" tint="-0.24994659260841701"/>
      </font>
      <fill>
        <patternFill>
          <bgColor rgb="FFFFC000"/>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b/>
        <i val="0"/>
        <color rgb="FFFF6600"/>
      </font>
      <fill>
        <patternFill>
          <bgColor rgb="FFFFC000"/>
        </patternFill>
      </fill>
    </dxf>
    <dxf>
      <font>
        <condense val="0"/>
        <extend val="0"/>
        <color rgb="FF9C0006"/>
      </font>
      <fill>
        <patternFill>
          <bgColor rgb="FFFFC7CE"/>
        </patternFill>
      </fill>
    </dxf>
    <dxf>
      <font>
        <color theme="3"/>
      </font>
      <fill>
        <patternFill>
          <bgColor theme="3" tint="0.59996337778862885"/>
        </patternFill>
      </fill>
    </dxf>
    <dxf>
      <font>
        <color rgb="FF7030A0"/>
      </font>
      <fill>
        <patternFill>
          <bgColor theme="7" tint="0.59996337778862885"/>
        </patternFill>
      </fill>
    </dxf>
    <dxf>
      <font>
        <condense val="0"/>
        <extend val="0"/>
        <color rgb="FF006100"/>
      </font>
      <fill>
        <patternFill>
          <bgColor rgb="FFC6EFCE"/>
        </patternFill>
      </fill>
    </dxf>
    <dxf>
      <font>
        <condense val="0"/>
        <extend val="0"/>
        <color rgb="FF9C6500"/>
      </font>
      <fill>
        <patternFill>
          <bgColor rgb="FFFFEB9C"/>
        </patternFill>
      </fill>
    </dxf>
    <dxf>
      <font>
        <color theme="9" tint="-0.24994659260841701"/>
      </font>
      <fill>
        <patternFill>
          <bgColor rgb="FFFFC000"/>
        </patternFill>
      </fill>
    </dxf>
    <dxf>
      <font>
        <condense val="0"/>
        <extend val="0"/>
        <color rgb="FF9C0006"/>
      </font>
      <fill>
        <patternFill>
          <bgColor rgb="FFFFC7CE"/>
        </patternFill>
      </fill>
    </dxf>
    <dxf>
      <font>
        <color theme="3" tint="-0.24994659260841701"/>
      </font>
      <fill>
        <patternFill>
          <bgColor theme="3" tint="0.59996337778862885"/>
        </patternFill>
      </fill>
    </dxf>
    <dxf>
      <font>
        <color theme="7" tint="-0.24994659260841701"/>
      </font>
      <fill>
        <patternFill>
          <bgColor theme="7" tint="0.59996337778862885"/>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b/>
        <i val="0"/>
        <color rgb="FFFF6600"/>
      </font>
      <fill>
        <patternFill>
          <bgColor rgb="FFFFC000"/>
        </patternFill>
      </fill>
    </dxf>
    <dxf>
      <font>
        <condense val="0"/>
        <extend val="0"/>
        <color rgb="FF9C0006"/>
      </font>
      <fill>
        <patternFill>
          <bgColor rgb="FFFFC7CE"/>
        </patternFill>
      </fill>
    </dxf>
    <dxf>
      <font>
        <color theme="3"/>
      </font>
      <fill>
        <patternFill>
          <bgColor theme="3" tint="0.59996337778862885"/>
        </patternFill>
      </fill>
    </dxf>
    <dxf>
      <font>
        <color rgb="FF7030A0"/>
      </font>
      <fill>
        <patternFill>
          <bgColor theme="7" tint="0.59996337778862885"/>
        </patternFill>
      </fill>
    </dxf>
    <dxf>
      <font>
        <condense val="0"/>
        <extend val="0"/>
        <color rgb="FF006100"/>
      </font>
      <fill>
        <patternFill>
          <bgColor rgb="FFC6EFCE"/>
        </patternFill>
      </fill>
    </dxf>
    <dxf>
      <font>
        <condense val="0"/>
        <extend val="0"/>
        <color rgb="FF9C6500"/>
      </font>
      <fill>
        <patternFill>
          <bgColor rgb="FFFFEB9C"/>
        </patternFill>
      </fill>
    </dxf>
    <dxf>
      <font>
        <color theme="9" tint="-0.24994659260841701"/>
      </font>
      <fill>
        <patternFill>
          <bgColor rgb="FFFFC000"/>
        </patternFill>
      </fill>
    </dxf>
    <dxf>
      <font>
        <condense val="0"/>
        <extend val="0"/>
        <color rgb="FF9C0006"/>
      </font>
      <fill>
        <patternFill>
          <bgColor rgb="FFFFC7CE"/>
        </patternFill>
      </fill>
    </dxf>
    <dxf>
      <font>
        <color theme="3" tint="-0.24994659260841701"/>
      </font>
      <fill>
        <patternFill>
          <bgColor theme="3" tint="0.59996337778862885"/>
        </patternFill>
      </fill>
    </dxf>
    <dxf>
      <font>
        <color theme="7" tint="-0.24994659260841701"/>
      </font>
      <fill>
        <patternFill>
          <bgColor theme="7" tint="0.59996337778862885"/>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b/>
        <i val="0"/>
        <color rgb="FFFF6600"/>
      </font>
      <fill>
        <patternFill>
          <bgColor rgb="FFFFC000"/>
        </patternFill>
      </fill>
    </dxf>
    <dxf>
      <font>
        <condense val="0"/>
        <extend val="0"/>
        <color rgb="FF9C0006"/>
      </font>
      <fill>
        <patternFill>
          <bgColor rgb="FFFFC7CE"/>
        </patternFill>
      </fill>
    </dxf>
    <dxf>
      <font>
        <color theme="3"/>
      </font>
      <fill>
        <patternFill>
          <bgColor theme="3" tint="0.59996337778862885"/>
        </patternFill>
      </fill>
    </dxf>
    <dxf>
      <font>
        <color rgb="FF7030A0"/>
      </font>
      <fill>
        <patternFill>
          <bgColor theme="7" tint="0.59996337778862885"/>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b/>
        <i val="0"/>
        <color rgb="FFFF6600"/>
      </font>
      <fill>
        <patternFill>
          <bgColor rgb="FFFFC000"/>
        </patternFill>
      </fill>
    </dxf>
    <dxf>
      <font>
        <condense val="0"/>
        <extend val="0"/>
        <color rgb="FF9C0006"/>
      </font>
      <fill>
        <patternFill>
          <bgColor rgb="FFFFC7CE"/>
        </patternFill>
      </fill>
    </dxf>
    <dxf>
      <font>
        <color theme="3"/>
      </font>
      <fill>
        <patternFill>
          <bgColor theme="3" tint="0.59996337778862885"/>
        </patternFill>
      </fill>
    </dxf>
    <dxf>
      <font>
        <color rgb="FF7030A0"/>
      </font>
      <fill>
        <patternFill>
          <bgColor theme="7" tint="0.59996337778862885"/>
        </patternFill>
      </fill>
    </dxf>
  </dxfs>
  <tableStyles count="0" defaultTableStyle="TableStyleMedium9" defaultPivotStyle="PivotStyleLight16"/>
  <colors>
    <mruColors>
      <color rgb="FFFFC1C1"/>
      <color rgb="FFFFCCCC"/>
      <color rgb="FFFFFFCC"/>
      <color rgb="FFCCFFCC"/>
      <color rgb="FFFABF8E"/>
      <color rgb="FFFBCDA7"/>
      <color rgb="FFF8F8A8"/>
      <color rgb="FFF1F6AA"/>
      <color rgb="FFFDB0A1"/>
      <color rgb="FFEED3D2"/>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en-US"/>
  <c:style val="45"/>
  <c:chart>
    <c:title>
      <c:tx>
        <c:rich>
          <a:bodyPr/>
          <a:lstStyle/>
          <a:p>
            <a:pPr>
              <a:defRPr/>
            </a:pPr>
            <a:r>
              <a:rPr lang="en-US"/>
              <a:t>Area Under Exposure Curve/Episode</a:t>
            </a:r>
          </a:p>
        </c:rich>
      </c:tx>
      <c:overlay val="1"/>
    </c:title>
    <c:view3D>
      <c:rotX val="20"/>
      <c:depthPercent val="100"/>
      <c:perspective val="10"/>
    </c:view3D>
    <c:plotArea>
      <c:layout>
        <c:manualLayout>
          <c:layoutTarget val="inner"/>
          <c:xMode val="edge"/>
          <c:yMode val="edge"/>
          <c:x val="0.10589198846515772"/>
          <c:y val="0.1450309092645915"/>
          <c:w val="0.8651225118599305"/>
          <c:h val="0.74187907067172942"/>
        </c:manualLayout>
      </c:layout>
      <c:area3DChart>
        <c:grouping val="standard"/>
        <c:ser>
          <c:idx val="0"/>
          <c:order val="0"/>
          <c:cat>
            <c:numLit>
              <c:formatCode>General</c:formatCode>
              <c:ptCount val="49"/>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numLit>
          </c:cat>
          <c:val>
            <c:numRef>
              <c:f>'Month 1'!$F$20:$F$68</c:f>
              <c:numCache>
                <c:formatCode>0.000</c:formatCode>
                <c:ptCount val="49"/>
                <c:pt idx="0" formatCode="General">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er>
        <c:axId val="66663168"/>
        <c:axId val="66665472"/>
        <c:axId val="56421888"/>
      </c:area3DChart>
      <c:catAx>
        <c:axId val="66663168"/>
        <c:scaling>
          <c:orientation val="minMax"/>
        </c:scaling>
        <c:axPos val="b"/>
        <c:minorGridlines/>
        <c:title>
          <c:tx>
            <c:rich>
              <a:bodyPr/>
              <a:lstStyle/>
              <a:p>
                <a:pPr>
                  <a:defRPr sz="1200"/>
                </a:pPr>
                <a:r>
                  <a:rPr lang="en-US" sz="1200"/>
                  <a:t>Hours</a:t>
                </a:r>
              </a:p>
            </c:rich>
          </c:tx>
        </c:title>
        <c:numFmt formatCode="General" sourceLinked="1"/>
        <c:tickLblPos val="nextTo"/>
        <c:crossAx val="66665472"/>
        <c:crosses val="autoZero"/>
        <c:auto val="1"/>
        <c:lblAlgn val="ctr"/>
        <c:lblOffset val="100"/>
      </c:catAx>
      <c:valAx>
        <c:axId val="66665472"/>
        <c:scaling>
          <c:orientation val="minMax"/>
          <c:min val="0"/>
        </c:scaling>
        <c:axPos val="l"/>
        <c:majorGridlines/>
        <c:title>
          <c:tx>
            <c:rich>
              <a:bodyPr rot="-5400000" vert="horz"/>
              <a:lstStyle/>
              <a:p>
                <a:pPr>
                  <a:defRPr sz="1200"/>
                </a:pPr>
                <a:r>
                  <a:rPr lang="en-US" sz="1200"/>
                  <a:t>BAC</a:t>
                </a:r>
              </a:p>
            </c:rich>
          </c:tx>
        </c:title>
        <c:numFmt formatCode="General" sourceLinked="1"/>
        <c:tickLblPos val="nextTo"/>
        <c:crossAx val="66663168"/>
        <c:crosses val="autoZero"/>
        <c:crossBetween val="midCat"/>
      </c:valAx>
      <c:serAx>
        <c:axId val="56421888"/>
        <c:scaling>
          <c:orientation val="minMax"/>
        </c:scaling>
        <c:delete val="1"/>
        <c:axPos val="b"/>
        <c:tickLblPos val="none"/>
        <c:crossAx val="66665472"/>
        <c:crosses val="autoZero"/>
      </c:serAx>
      <c:spPr>
        <a:noFill/>
        <a:ln w="25400">
          <a:noFill/>
        </a:ln>
      </c:spPr>
    </c:plotArea>
    <c:plotVisOnly val="1"/>
    <c:dispBlanksAs val="zero"/>
  </c:chart>
  <c:printSettings>
    <c:headerFooter/>
    <c:pageMargins b="0.75000000000000444" l="0.70000000000000062" r="0.70000000000000062" t="0.750000000000004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US"/>
  <c:style val="45"/>
  <c:chart>
    <c:title>
      <c:tx>
        <c:rich>
          <a:bodyPr/>
          <a:lstStyle/>
          <a:p>
            <a:pPr>
              <a:defRPr/>
            </a:pPr>
            <a:r>
              <a:rPr lang="en-US"/>
              <a:t>Area Under Exposure Curve/Episode</a:t>
            </a:r>
          </a:p>
        </c:rich>
      </c:tx>
      <c:overlay val="1"/>
    </c:title>
    <c:view3D>
      <c:rotX val="20"/>
      <c:depthPercent val="100"/>
      <c:perspective val="10"/>
    </c:view3D>
    <c:plotArea>
      <c:layout>
        <c:manualLayout>
          <c:layoutTarget val="inner"/>
          <c:xMode val="edge"/>
          <c:yMode val="edge"/>
          <c:x val="0.10589198846515772"/>
          <c:y val="0.1450309092645915"/>
          <c:w val="0.8651225118599305"/>
          <c:h val="0.74187907067172976"/>
        </c:manualLayout>
      </c:layout>
      <c:area3DChart>
        <c:grouping val="standard"/>
        <c:ser>
          <c:idx val="0"/>
          <c:order val="0"/>
          <c:cat>
            <c:numLit>
              <c:formatCode>General</c:formatCode>
              <c:ptCount val="49"/>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numLit>
          </c:cat>
          <c:val>
            <c:numRef>
              <c:f>'Month 2'!$F$20:$F$68</c:f>
              <c:numCache>
                <c:formatCode>0.000</c:formatCode>
                <c:ptCount val="49"/>
                <c:pt idx="0" formatCode="General">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er>
        <c:axId val="66395520"/>
        <c:axId val="68560384"/>
        <c:axId val="64998464"/>
      </c:area3DChart>
      <c:catAx>
        <c:axId val="66395520"/>
        <c:scaling>
          <c:orientation val="minMax"/>
        </c:scaling>
        <c:axPos val="b"/>
        <c:minorGridlines/>
        <c:title>
          <c:tx>
            <c:rich>
              <a:bodyPr/>
              <a:lstStyle/>
              <a:p>
                <a:pPr>
                  <a:defRPr sz="1200"/>
                </a:pPr>
                <a:r>
                  <a:rPr lang="en-US" sz="1200"/>
                  <a:t>Hours</a:t>
                </a:r>
              </a:p>
            </c:rich>
          </c:tx>
        </c:title>
        <c:numFmt formatCode="General" sourceLinked="1"/>
        <c:tickLblPos val="nextTo"/>
        <c:crossAx val="68560384"/>
        <c:crosses val="autoZero"/>
        <c:auto val="1"/>
        <c:lblAlgn val="ctr"/>
        <c:lblOffset val="100"/>
      </c:catAx>
      <c:valAx>
        <c:axId val="68560384"/>
        <c:scaling>
          <c:orientation val="minMax"/>
          <c:min val="0"/>
        </c:scaling>
        <c:axPos val="l"/>
        <c:majorGridlines/>
        <c:title>
          <c:tx>
            <c:rich>
              <a:bodyPr rot="-5400000" vert="horz"/>
              <a:lstStyle/>
              <a:p>
                <a:pPr>
                  <a:defRPr sz="1200"/>
                </a:pPr>
                <a:r>
                  <a:rPr lang="en-US" sz="1200"/>
                  <a:t>BAC</a:t>
                </a:r>
              </a:p>
            </c:rich>
          </c:tx>
        </c:title>
        <c:numFmt formatCode="General" sourceLinked="1"/>
        <c:tickLblPos val="nextTo"/>
        <c:crossAx val="66395520"/>
        <c:crosses val="autoZero"/>
        <c:crossBetween val="midCat"/>
      </c:valAx>
      <c:serAx>
        <c:axId val="64998464"/>
        <c:scaling>
          <c:orientation val="minMax"/>
        </c:scaling>
        <c:delete val="1"/>
        <c:axPos val="b"/>
        <c:tickLblPos val="none"/>
        <c:crossAx val="68560384"/>
        <c:crosses val="autoZero"/>
      </c:serAx>
      <c:spPr>
        <a:noFill/>
        <a:ln w="25400">
          <a:noFill/>
        </a:ln>
      </c:spPr>
    </c:plotArea>
    <c:plotVisOnly val="1"/>
    <c:dispBlanksAs val="zero"/>
  </c:chart>
  <c:printSettings>
    <c:headerFooter/>
    <c:pageMargins b="0.75000000000000466" l="0.70000000000000062" r="0.70000000000000062" t="0.75000000000000466"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US"/>
  <c:style val="45"/>
  <c:chart>
    <c:title>
      <c:tx>
        <c:rich>
          <a:bodyPr/>
          <a:lstStyle/>
          <a:p>
            <a:pPr>
              <a:defRPr/>
            </a:pPr>
            <a:r>
              <a:rPr lang="en-US"/>
              <a:t>Area Under Exposure Curve/Episode</a:t>
            </a:r>
          </a:p>
        </c:rich>
      </c:tx>
      <c:overlay val="1"/>
    </c:title>
    <c:view3D>
      <c:rotX val="20"/>
      <c:depthPercent val="100"/>
      <c:perspective val="10"/>
    </c:view3D>
    <c:plotArea>
      <c:layout>
        <c:manualLayout>
          <c:layoutTarget val="inner"/>
          <c:xMode val="edge"/>
          <c:yMode val="edge"/>
          <c:x val="0.10589198846515772"/>
          <c:y val="0.1450309092645915"/>
          <c:w val="0.8651225118599305"/>
          <c:h val="0.7418790706717302"/>
        </c:manualLayout>
      </c:layout>
      <c:area3DChart>
        <c:grouping val="standard"/>
        <c:ser>
          <c:idx val="0"/>
          <c:order val="0"/>
          <c:cat>
            <c:numLit>
              <c:formatCode>General</c:formatCode>
              <c:ptCount val="49"/>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numLit>
          </c:cat>
          <c:val>
            <c:numRef>
              <c:f>'Month 3'!$F$20:$F$68</c:f>
              <c:numCache>
                <c:formatCode>0.000</c:formatCode>
                <c:ptCount val="49"/>
                <c:pt idx="0" formatCode="General">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er>
        <c:axId val="68519808"/>
        <c:axId val="68530176"/>
        <c:axId val="66451648"/>
      </c:area3DChart>
      <c:catAx>
        <c:axId val="68519808"/>
        <c:scaling>
          <c:orientation val="minMax"/>
        </c:scaling>
        <c:axPos val="b"/>
        <c:minorGridlines/>
        <c:title>
          <c:tx>
            <c:rich>
              <a:bodyPr/>
              <a:lstStyle/>
              <a:p>
                <a:pPr>
                  <a:defRPr sz="1200"/>
                </a:pPr>
                <a:r>
                  <a:rPr lang="en-US" sz="1200"/>
                  <a:t>Hours</a:t>
                </a:r>
              </a:p>
            </c:rich>
          </c:tx>
        </c:title>
        <c:numFmt formatCode="General" sourceLinked="1"/>
        <c:tickLblPos val="nextTo"/>
        <c:crossAx val="68530176"/>
        <c:crosses val="autoZero"/>
        <c:auto val="1"/>
        <c:lblAlgn val="ctr"/>
        <c:lblOffset val="100"/>
      </c:catAx>
      <c:valAx>
        <c:axId val="68530176"/>
        <c:scaling>
          <c:orientation val="minMax"/>
          <c:min val="0"/>
        </c:scaling>
        <c:axPos val="l"/>
        <c:majorGridlines/>
        <c:title>
          <c:tx>
            <c:rich>
              <a:bodyPr rot="-5400000" vert="horz"/>
              <a:lstStyle/>
              <a:p>
                <a:pPr>
                  <a:defRPr sz="1200"/>
                </a:pPr>
                <a:r>
                  <a:rPr lang="en-US" sz="1200"/>
                  <a:t>BAC</a:t>
                </a:r>
              </a:p>
            </c:rich>
          </c:tx>
        </c:title>
        <c:numFmt formatCode="General" sourceLinked="1"/>
        <c:tickLblPos val="nextTo"/>
        <c:crossAx val="68519808"/>
        <c:crosses val="autoZero"/>
        <c:crossBetween val="midCat"/>
      </c:valAx>
      <c:serAx>
        <c:axId val="66451648"/>
        <c:scaling>
          <c:orientation val="minMax"/>
        </c:scaling>
        <c:delete val="1"/>
        <c:axPos val="b"/>
        <c:tickLblPos val="none"/>
        <c:crossAx val="68530176"/>
        <c:crosses val="autoZero"/>
      </c:serAx>
      <c:spPr>
        <a:noFill/>
        <a:ln w="25400">
          <a:noFill/>
        </a:ln>
      </c:spPr>
    </c:plotArea>
    <c:plotVisOnly val="1"/>
    <c:dispBlanksAs val="zero"/>
  </c:chart>
  <c:printSettings>
    <c:headerFooter/>
    <c:pageMargins b="0.75000000000000488" l="0.70000000000000062" r="0.70000000000000062" t="0.75000000000000488"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en-US"/>
  <c:style val="45"/>
  <c:chart>
    <c:title>
      <c:tx>
        <c:rich>
          <a:bodyPr/>
          <a:lstStyle/>
          <a:p>
            <a:pPr>
              <a:defRPr/>
            </a:pPr>
            <a:r>
              <a:rPr lang="en-US"/>
              <a:t>Area Under Exposure Curve/Episode</a:t>
            </a:r>
          </a:p>
        </c:rich>
      </c:tx>
      <c:overlay val="1"/>
    </c:title>
    <c:view3D>
      <c:rotX val="20"/>
      <c:depthPercent val="100"/>
      <c:perspective val="10"/>
    </c:view3D>
    <c:plotArea>
      <c:layout>
        <c:manualLayout>
          <c:layoutTarget val="inner"/>
          <c:xMode val="edge"/>
          <c:yMode val="edge"/>
          <c:x val="0.10589198846515772"/>
          <c:y val="0.1450309092645915"/>
          <c:w val="0.8651225118599305"/>
          <c:h val="0.74187907067173064"/>
        </c:manualLayout>
      </c:layout>
      <c:area3DChart>
        <c:grouping val="standard"/>
        <c:ser>
          <c:idx val="0"/>
          <c:order val="0"/>
          <c:cat>
            <c:numLit>
              <c:formatCode>General</c:formatCode>
              <c:ptCount val="49"/>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numLit>
          </c:cat>
          <c:val>
            <c:numRef>
              <c:f>'Month 4'!$F$20:$F$68</c:f>
              <c:numCache>
                <c:formatCode>0.000</c:formatCode>
                <c:ptCount val="49"/>
                <c:pt idx="0" formatCode="General">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er>
        <c:axId val="82755968"/>
        <c:axId val="82757888"/>
        <c:axId val="68529664"/>
      </c:area3DChart>
      <c:catAx>
        <c:axId val="82755968"/>
        <c:scaling>
          <c:orientation val="minMax"/>
        </c:scaling>
        <c:axPos val="b"/>
        <c:minorGridlines/>
        <c:title>
          <c:tx>
            <c:rich>
              <a:bodyPr/>
              <a:lstStyle/>
              <a:p>
                <a:pPr>
                  <a:defRPr sz="1200"/>
                </a:pPr>
                <a:r>
                  <a:rPr lang="en-US" sz="1200"/>
                  <a:t>Hours</a:t>
                </a:r>
              </a:p>
            </c:rich>
          </c:tx>
        </c:title>
        <c:numFmt formatCode="General" sourceLinked="1"/>
        <c:tickLblPos val="nextTo"/>
        <c:crossAx val="82757888"/>
        <c:crosses val="autoZero"/>
        <c:auto val="1"/>
        <c:lblAlgn val="ctr"/>
        <c:lblOffset val="100"/>
      </c:catAx>
      <c:valAx>
        <c:axId val="82757888"/>
        <c:scaling>
          <c:orientation val="minMax"/>
          <c:min val="0"/>
        </c:scaling>
        <c:axPos val="l"/>
        <c:majorGridlines/>
        <c:title>
          <c:tx>
            <c:rich>
              <a:bodyPr rot="-5400000" vert="horz"/>
              <a:lstStyle/>
              <a:p>
                <a:pPr>
                  <a:defRPr sz="1200"/>
                </a:pPr>
                <a:r>
                  <a:rPr lang="en-US" sz="1200"/>
                  <a:t>BAC</a:t>
                </a:r>
              </a:p>
            </c:rich>
          </c:tx>
        </c:title>
        <c:numFmt formatCode="General" sourceLinked="1"/>
        <c:tickLblPos val="nextTo"/>
        <c:crossAx val="82755968"/>
        <c:crosses val="autoZero"/>
        <c:crossBetween val="midCat"/>
      </c:valAx>
      <c:serAx>
        <c:axId val="68529664"/>
        <c:scaling>
          <c:orientation val="minMax"/>
        </c:scaling>
        <c:delete val="1"/>
        <c:axPos val="b"/>
        <c:tickLblPos val="none"/>
        <c:crossAx val="82757888"/>
        <c:crosses val="autoZero"/>
      </c:serAx>
      <c:spPr>
        <a:noFill/>
        <a:ln w="25400">
          <a:noFill/>
        </a:ln>
      </c:spPr>
    </c:plotArea>
    <c:plotVisOnly val="1"/>
    <c:dispBlanksAs val="zero"/>
  </c:chart>
  <c:printSettings>
    <c:headerFooter/>
    <c:pageMargins b="0.75000000000000511" l="0.70000000000000062" r="0.70000000000000062" t="0.7500000000000051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n-US"/>
  <c:style val="45"/>
  <c:chart>
    <c:title>
      <c:tx>
        <c:rich>
          <a:bodyPr/>
          <a:lstStyle/>
          <a:p>
            <a:pPr>
              <a:defRPr/>
            </a:pPr>
            <a:r>
              <a:rPr lang="en-US"/>
              <a:t>Area Under Exposure Curve/Episode</a:t>
            </a:r>
          </a:p>
        </c:rich>
      </c:tx>
      <c:overlay val="1"/>
    </c:title>
    <c:view3D>
      <c:rotX val="20"/>
      <c:depthPercent val="100"/>
      <c:perspective val="10"/>
    </c:view3D>
    <c:plotArea>
      <c:layout>
        <c:manualLayout>
          <c:layoutTarget val="inner"/>
          <c:xMode val="edge"/>
          <c:yMode val="edge"/>
          <c:x val="0.10589198846515772"/>
          <c:y val="0.1450309092645915"/>
          <c:w val="0.8651225118599305"/>
          <c:h val="0.74187907067173098"/>
        </c:manualLayout>
      </c:layout>
      <c:area3DChart>
        <c:grouping val="standard"/>
        <c:ser>
          <c:idx val="0"/>
          <c:order val="0"/>
          <c:cat>
            <c:numLit>
              <c:formatCode>General</c:formatCode>
              <c:ptCount val="49"/>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numLit>
          </c:cat>
          <c:val>
            <c:numRef>
              <c:f>'Month 5'!$F$20:$F$68</c:f>
              <c:numCache>
                <c:formatCode>0.000</c:formatCode>
                <c:ptCount val="49"/>
                <c:pt idx="0" formatCode="General">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er>
        <c:axId val="84728064"/>
        <c:axId val="84734336"/>
        <c:axId val="84703872"/>
      </c:area3DChart>
      <c:catAx>
        <c:axId val="84728064"/>
        <c:scaling>
          <c:orientation val="minMax"/>
        </c:scaling>
        <c:axPos val="b"/>
        <c:minorGridlines/>
        <c:title>
          <c:tx>
            <c:rich>
              <a:bodyPr/>
              <a:lstStyle/>
              <a:p>
                <a:pPr>
                  <a:defRPr sz="1200"/>
                </a:pPr>
                <a:r>
                  <a:rPr lang="en-US" sz="1200"/>
                  <a:t>Hours</a:t>
                </a:r>
              </a:p>
            </c:rich>
          </c:tx>
        </c:title>
        <c:numFmt formatCode="General" sourceLinked="1"/>
        <c:tickLblPos val="nextTo"/>
        <c:crossAx val="84734336"/>
        <c:crosses val="autoZero"/>
        <c:auto val="1"/>
        <c:lblAlgn val="ctr"/>
        <c:lblOffset val="100"/>
      </c:catAx>
      <c:valAx>
        <c:axId val="84734336"/>
        <c:scaling>
          <c:orientation val="minMax"/>
          <c:min val="0"/>
        </c:scaling>
        <c:axPos val="l"/>
        <c:majorGridlines/>
        <c:title>
          <c:tx>
            <c:rich>
              <a:bodyPr rot="-5400000" vert="horz"/>
              <a:lstStyle/>
              <a:p>
                <a:pPr>
                  <a:defRPr sz="1200"/>
                </a:pPr>
                <a:r>
                  <a:rPr lang="en-US" sz="1200"/>
                  <a:t>BAC</a:t>
                </a:r>
              </a:p>
            </c:rich>
          </c:tx>
        </c:title>
        <c:numFmt formatCode="General" sourceLinked="1"/>
        <c:tickLblPos val="nextTo"/>
        <c:crossAx val="84728064"/>
        <c:crosses val="autoZero"/>
        <c:crossBetween val="midCat"/>
      </c:valAx>
      <c:serAx>
        <c:axId val="84703872"/>
        <c:scaling>
          <c:orientation val="minMax"/>
        </c:scaling>
        <c:delete val="1"/>
        <c:axPos val="b"/>
        <c:tickLblPos val="none"/>
        <c:crossAx val="84734336"/>
        <c:crosses val="autoZero"/>
      </c:serAx>
      <c:spPr>
        <a:noFill/>
        <a:ln w="25400">
          <a:noFill/>
        </a:ln>
      </c:spPr>
    </c:plotArea>
    <c:plotVisOnly val="1"/>
    <c:dispBlanksAs val="zero"/>
  </c:chart>
  <c:printSettings>
    <c:headerFooter/>
    <c:pageMargins b="0.75000000000000533" l="0.70000000000000062" r="0.70000000000000062" t="0.7500000000000053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en-US"/>
  <c:style val="45"/>
  <c:chart>
    <c:title>
      <c:tx>
        <c:rich>
          <a:bodyPr/>
          <a:lstStyle/>
          <a:p>
            <a:pPr>
              <a:defRPr/>
            </a:pPr>
            <a:r>
              <a:rPr lang="en-US"/>
              <a:t>Area Under Exposure Curve/Episode</a:t>
            </a:r>
          </a:p>
        </c:rich>
      </c:tx>
      <c:overlay val="1"/>
    </c:title>
    <c:view3D>
      <c:rotX val="20"/>
      <c:depthPercent val="100"/>
      <c:perspective val="10"/>
    </c:view3D>
    <c:plotArea>
      <c:layout>
        <c:manualLayout>
          <c:layoutTarget val="inner"/>
          <c:xMode val="edge"/>
          <c:yMode val="edge"/>
          <c:x val="0.10589198846515772"/>
          <c:y val="0.1450309092645915"/>
          <c:w val="0.8651225118599305"/>
          <c:h val="0.74187907067173142"/>
        </c:manualLayout>
      </c:layout>
      <c:area3DChart>
        <c:grouping val="standard"/>
        <c:ser>
          <c:idx val="0"/>
          <c:order val="0"/>
          <c:cat>
            <c:numLit>
              <c:formatCode>General</c:formatCode>
              <c:ptCount val="49"/>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numLit>
          </c:cat>
          <c:val>
            <c:numRef>
              <c:f>'Month 6'!$F$20:$F$68</c:f>
              <c:numCache>
                <c:formatCode>0.000</c:formatCode>
                <c:ptCount val="49"/>
                <c:pt idx="0" formatCode="General">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er>
        <c:axId val="86381312"/>
        <c:axId val="86383232"/>
        <c:axId val="86038272"/>
      </c:area3DChart>
      <c:catAx>
        <c:axId val="86381312"/>
        <c:scaling>
          <c:orientation val="minMax"/>
        </c:scaling>
        <c:axPos val="b"/>
        <c:minorGridlines/>
        <c:title>
          <c:tx>
            <c:rich>
              <a:bodyPr/>
              <a:lstStyle/>
              <a:p>
                <a:pPr>
                  <a:defRPr sz="1200"/>
                </a:pPr>
                <a:r>
                  <a:rPr lang="en-US" sz="1200"/>
                  <a:t>Hours</a:t>
                </a:r>
              </a:p>
            </c:rich>
          </c:tx>
        </c:title>
        <c:numFmt formatCode="General" sourceLinked="1"/>
        <c:tickLblPos val="nextTo"/>
        <c:crossAx val="86383232"/>
        <c:crosses val="autoZero"/>
        <c:auto val="1"/>
        <c:lblAlgn val="ctr"/>
        <c:lblOffset val="100"/>
      </c:catAx>
      <c:valAx>
        <c:axId val="86383232"/>
        <c:scaling>
          <c:orientation val="minMax"/>
          <c:min val="0"/>
        </c:scaling>
        <c:axPos val="l"/>
        <c:majorGridlines/>
        <c:title>
          <c:tx>
            <c:rich>
              <a:bodyPr rot="-5400000" vert="horz"/>
              <a:lstStyle/>
              <a:p>
                <a:pPr>
                  <a:defRPr sz="1200"/>
                </a:pPr>
                <a:r>
                  <a:rPr lang="en-US" sz="1200"/>
                  <a:t>BAC</a:t>
                </a:r>
              </a:p>
            </c:rich>
          </c:tx>
        </c:title>
        <c:numFmt formatCode="General" sourceLinked="1"/>
        <c:tickLblPos val="nextTo"/>
        <c:crossAx val="86381312"/>
        <c:crosses val="autoZero"/>
        <c:crossBetween val="midCat"/>
      </c:valAx>
      <c:serAx>
        <c:axId val="86038272"/>
        <c:scaling>
          <c:orientation val="minMax"/>
        </c:scaling>
        <c:delete val="1"/>
        <c:axPos val="b"/>
        <c:tickLblPos val="none"/>
        <c:crossAx val="86383232"/>
        <c:crosses val="autoZero"/>
      </c:serAx>
      <c:spPr>
        <a:noFill/>
        <a:ln w="25400">
          <a:noFill/>
        </a:ln>
      </c:spPr>
    </c:plotArea>
    <c:plotVisOnly val="1"/>
    <c:dispBlanksAs val="zero"/>
  </c:chart>
  <c:printSettings>
    <c:headerFooter/>
    <c:pageMargins b="0.75000000000000555" l="0.70000000000000062" r="0.70000000000000062" t="0.75000000000000555"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en-US"/>
  <c:style val="45"/>
  <c:chart>
    <c:title>
      <c:tx>
        <c:rich>
          <a:bodyPr/>
          <a:lstStyle/>
          <a:p>
            <a:pPr>
              <a:defRPr/>
            </a:pPr>
            <a:r>
              <a:rPr lang="en-US"/>
              <a:t>Area Under Exposure Curve/Episode</a:t>
            </a:r>
          </a:p>
        </c:rich>
      </c:tx>
      <c:overlay val="1"/>
    </c:title>
    <c:view3D>
      <c:rotX val="20"/>
      <c:depthPercent val="100"/>
      <c:perspective val="10"/>
    </c:view3D>
    <c:plotArea>
      <c:layout>
        <c:manualLayout>
          <c:layoutTarget val="inner"/>
          <c:xMode val="edge"/>
          <c:yMode val="edge"/>
          <c:x val="0.10589198846515772"/>
          <c:y val="0.1450309092645915"/>
          <c:w val="0.8651225118599305"/>
          <c:h val="0.74187907067173176"/>
        </c:manualLayout>
      </c:layout>
      <c:area3DChart>
        <c:grouping val="standard"/>
        <c:ser>
          <c:idx val="0"/>
          <c:order val="0"/>
          <c:cat>
            <c:numLit>
              <c:formatCode>General</c:formatCode>
              <c:ptCount val="49"/>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numLit>
          </c:cat>
          <c:val>
            <c:numRef>
              <c:f>'Month 7'!$F$20:$F$68</c:f>
              <c:numCache>
                <c:formatCode>0.000</c:formatCode>
                <c:ptCount val="49"/>
                <c:pt idx="0" formatCode="General">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er>
        <c:axId val="86461440"/>
        <c:axId val="84833408"/>
        <c:axId val="84804480"/>
      </c:area3DChart>
      <c:catAx>
        <c:axId val="86461440"/>
        <c:scaling>
          <c:orientation val="minMax"/>
        </c:scaling>
        <c:axPos val="b"/>
        <c:minorGridlines/>
        <c:title>
          <c:tx>
            <c:rich>
              <a:bodyPr/>
              <a:lstStyle/>
              <a:p>
                <a:pPr>
                  <a:defRPr sz="1200"/>
                </a:pPr>
                <a:r>
                  <a:rPr lang="en-US" sz="1200"/>
                  <a:t>Hours</a:t>
                </a:r>
              </a:p>
            </c:rich>
          </c:tx>
        </c:title>
        <c:numFmt formatCode="General" sourceLinked="1"/>
        <c:tickLblPos val="nextTo"/>
        <c:crossAx val="84833408"/>
        <c:crosses val="autoZero"/>
        <c:auto val="1"/>
        <c:lblAlgn val="ctr"/>
        <c:lblOffset val="100"/>
      </c:catAx>
      <c:valAx>
        <c:axId val="84833408"/>
        <c:scaling>
          <c:orientation val="minMax"/>
          <c:min val="0"/>
        </c:scaling>
        <c:axPos val="l"/>
        <c:majorGridlines/>
        <c:title>
          <c:tx>
            <c:rich>
              <a:bodyPr rot="-5400000" vert="horz"/>
              <a:lstStyle/>
              <a:p>
                <a:pPr>
                  <a:defRPr sz="1200"/>
                </a:pPr>
                <a:r>
                  <a:rPr lang="en-US" sz="1200"/>
                  <a:t>BAC</a:t>
                </a:r>
              </a:p>
            </c:rich>
          </c:tx>
        </c:title>
        <c:numFmt formatCode="General" sourceLinked="1"/>
        <c:tickLblPos val="nextTo"/>
        <c:crossAx val="86461440"/>
        <c:crosses val="autoZero"/>
        <c:crossBetween val="midCat"/>
      </c:valAx>
      <c:serAx>
        <c:axId val="84804480"/>
        <c:scaling>
          <c:orientation val="minMax"/>
        </c:scaling>
        <c:delete val="1"/>
        <c:axPos val="b"/>
        <c:tickLblPos val="none"/>
        <c:crossAx val="84833408"/>
        <c:crosses val="autoZero"/>
      </c:serAx>
      <c:spPr>
        <a:noFill/>
        <a:ln w="25400">
          <a:noFill/>
        </a:ln>
      </c:spPr>
    </c:plotArea>
    <c:plotVisOnly val="1"/>
    <c:dispBlanksAs val="zero"/>
  </c:chart>
  <c:printSettings>
    <c:headerFooter/>
    <c:pageMargins b="0.75000000000000577" l="0.70000000000000062" r="0.70000000000000062" t="0.75000000000000577"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en-US"/>
  <c:style val="45"/>
  <c:chart>
    <c:title>
      <c:tx>
        <c:rich>
          <a:bodyPr/>
          <a:lstStyle/>
          <a:p>
            <a:pPr>
              <a:defRPr/>
            </a:pPr>
            <a:r>
              <a:rPr lang="en-US"/>
              <a:t>Area Under Exposure Curve/Episode</a:t>
            </a:r>
          </a:p>
        </c:rich>
      </c:tx>
      <c:overlay val="1"/>
    </c:title>
    <c:view3D>
      <c:rotX val="20"/>
      <c:depthPercent val="100"/>
      <c:perspective val="10"/>
    </c:view3D>
    <c:plotArea>
      <c:layout>
        <c:manualLayout>
          <c:layoutTarget val="inner"/>
          <c:xMode val="edge"/>
          <c:yMode val="edge"/>
          <c:x val="0.10589198846515772"/>
          <c:y val="0.1450309092645915"/>
          <c:w val="0.8651225118599305"/>
          <c:h val="0.7418790706717322"/>
        </c:manualLayout>
      </c:layout>
      <c:area3DChart>
        <c:grouping val="standard"/>
        <c:ser>
          <c:idx val="0"/>
          <c:order val="0"/>
          <c:cat>
            <c:numLit>
              <c:formatCode>General</c:formatCode>
              <c:ptCount val="49"/>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numLit>
          </c:cat>
          <c:val>
            <c:numRef>
              <c:f>'Month 8'!$F$20:$F$68</c:f>
              <c:numCache>
                <c:formatCode>0.000</c:formatCode>
                <c:ptCount val="49"/>
                <c:pt idx="0" formatCode="General">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er>
        <c:axId val="88000000"/>
        <c:axId val="88001920"/>
        <c:axId val="88453120"/>
      </c:area3DChart>
      <c:catAx>
        <c:axId val="88000000"/>
        <c:scaling>
          <c:orientation val="minMax"/>
        </c:scaling>
        <c:axPos val="b"/>
        <c:minorGridlines/>
        <c:title>
          <c:tx>
            <c:rich>
              <a:bodyPr/>
              <a:lstStyle/>
              <a:p>
                <a:pPr>
                  <a:defRPr sz="1200"/>
                </a:pPr>
                <a:r>
                  <a:rPr lang="en-US" sz="1200"/>
                  <a:t>Hours</a:t>
                </a:r>
              </a:p>
            </c:rich>
          </c:tx>
        </c:title>
        <c:numFmt formatCode="General" sourceLinked="1"/>
        <c:tickLblPos val="nextTo"/>
        <c:crossAx val="88001920"/>
        <c:crosses val="autoZero"/>
        <c:auto val="1"/>
        <c:lblAlgn val="ctr"/>
        <c:lblOffset val="100"/>
      </c:catAx>
      <c:valAx>
        <c:axId val="88001920"/>
        <c:scaling>
          <c:orientation val="minMax"/>
          <c:min val="0"/>
        </c:scaling>
        <c:axPos val="l"/>
        <c:majorGridlines/>
        <c:title>
          <c:tx>
            <c:rich>
              <a:bodyPr rot="-5400000" vert="horz"/>
              <a:lstStyle/>
              <a:p>
                <a:pPr>
                  <a:defRPr sz="1200"/>
                </a:pPr>
                <a:r>
                  <a:rPr lang="en-US" sz="1200"/>
                  <a:t>BAC</a:t>
                </a:r>
              </a:p>
            </c:rich>
          </c:tx>
        </c:title>
        <c:numFmt formatCode="General" sourceLinked="1"/>
        <c:tickLblPos val="nextTo"/>
        <c:crossAx val="88000000"/>
        <c:crosses val="autoZero"/>
        <c:crossBetween val="midCat"/>
      </c:valAx>
      <c:serAx>
        <c:axId val="88453120"/>
        <c:scaling>
          <c:orientation val="minMax"/>
        </c:scaling>
        <c:delete val="1"/>
        <c:axPos val="b"/>
        <c:tickLblPos val="none"/>
        <c:crossAx val="88001920"/>
        <c:crosses val="autoZero"/>
      </c:serAx>
      <c:spPr>
        <a:noFill/>
        <a:ln w="25400">
          <a:noFill/>
        </a:ln>
      </c:spPr>
    </c:plotArea>
    <c:plotVisOnly val="1"/>
    <c:dispBlanksAs val="zero"/>
  </c:chart>
  <c:printSettings>
    <c:headerFooter/>
    <c:pageMargins b="0.750000000000006" l="0.70000000000000062" r="0.70000000000000062" t="0.750000000000006"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lang val="en-US"/>
  <c:style val="45"/>
  <c:chart>
    <c:title>
      <c:tx>
        <c:rich>
          <a:bodyPr/>
          <a:lstStyle/>
          <a:p>
            <a:pPr>
              <a:defRPr/>
            </a:pPr>
            <a:r>
              <a:rPr lang="en-US"/>
              <a:t>Area Under Exposure Curve/Episode</a:t>
            </a:r>
          </a:p>
        </c:rich>
      </c:tx>
      <c:overlay val="1"/>
    </c:title>
    <c:view3D>
      <c:rotX val="20"/>
      <c:depthPercent val="100"/>
      <c:perspective val="10"/>
    </c:view3D>
    <c:plotArea>
      <c:layout>
        <c:manualLayout>
          <c:layoutTarget val="inner"/>
          <c:xMode val="edge"/>
          <c:yMode val="edge"/>
          <c:x val="0.10589198846515772"/>
          <c:y val="0.1450309092645915"/>
          <c:w val="0.8651225118599305"/>
          <c:h val="0.74187907067173264"/>
        </c:manualLayout>
      </c:layout>
      <c:area3DChart>
        <c:grouping val="standard"/>
        <c:ser>
          <c:idx val="0"/>
          <c:order val="0"/>
          <c:cat>
            <c:numLit>
              <c:formatCode>General</c:formatCode>
              <c:ptCount val="49"/>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numLit>
          </c:cat>
          <c:val>
            <c:numRef>
              <c:f>'Month 9'!$F$20:$F$68</c:f>
              <c:numCache>
                <c:formatCode>0.000</c:formatCode>
                <c:ptCount val="49"/>
                <c:pt idx="0" formatCode="General">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er>
        <c:axId val="113438720"/>
        <c:axId val="113440640"/>
        <c:axId val="88456256"/>
      </c:area3DChart>
      <c:catAx>
        <c:axId val="113438720"/>
        <c:scaling>
          <c:orientation val="minMax"/>
        </c:scaling>
        <c:axPos val="b"/>
        <c:minorGridlines/>
        <c:title>
          <c:tx>
            <c:rich>
              <a:bodyPr/>
              <a:lstStyle/>
              <a:p>
                <a:pPr>
                  <a:defRPr sz="1200"/>
                </a:pPr>
                <a:r>
                  <a:rPr lang="en-US" sz="1200"/>
                  <a:t>Hours</a:t>
                </a:r>
              </a:p>
            </c:rich>
          </c:tx>
        </c:title>
        <c:numFmt formatCode="General" sourceLinked="1"/>
        <c:tickLblPos val="nextTo"/>
        <c:crossAx val="113440640"/>
        <c:crosses val="autoZero"/>
        <c:auto val="1"/>
        <c:lblAlgn val="ctr"/>
        <c:lblOffset val="100"/>
      </c:catAx>
      <c:valAx>
        <c:axId val="113440640"/>
        <c:scaling>
          <c:orientation val="minMax"/>
          <c:min val="0"/>
        </c:scaling>
        <c:axPos val="l"/>
        <c:majorGridlines/>
        <c:title>
          <c:tx>
            <c:rich>
              <a:bodyPr rot="-5400000" vert="horz"/>
              <a:lstStyle/>
              <a:p>
                <a:pPr>
                  <a:defRPr sz="1200"/>
                </a:pPr>
                <a:r>
                  <a:rPr lang="en-US" sz="1200"/>
                  <a:t>BAC</a:t>
                </a:r>
              </a:p>
            </c:rich>
          </c:tx>
        </c:title>
        <c:numFmt formatCode="General" sourceLinked="1"/>
        <c:tickLblPos val="nextTo"/>
        <c:crossAx val="113438720"/>
        <c:crosses val="autoZero"/>
        <c:crossBetween val="midCat"/>
      </c:valAx>
      <c:serAx>
        <c:axId val="88456256"/>
        <c:scaling>
          <c:orientation val="minMax"/>
        </c:scaling>
        <c:delete val="1"/>
        <c:axPos val="b"/>
        <c:tickLblPos val="none"/>
        <c:crossAx val="113440640"/>
        <c:crosses val="autoZero"/>
      </c:serAx>
      <c:spPr>
        <a:noFill/>
        <a:ln w="25400">
          <a:noFill/>
        </a:ln>
      </c:spPr>
    </c:plotArea>
    <c:plotVisOnly val="1"/>
    <c:dispBlanksAs val="zero"/>
  </c:chart>
  <c:printSettings>
    <c:headerFooter/>
    <c:pageMargins b="0.75000000000000622" l="0.70000000000000062" r="0.70000000000000062" t="0.7500000000000062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lang val="en-US"/>
  <c:style val="42"/>
  <c:chart>
    <c:autoTitleDeleted val="1"/>
    <c:plotArea>
      <c:layout>
        <c:manualLayout>
          <c:layoutTarget val="inner"/>
          <c:xMode val="edge"/>
          <c:yMode val="edge"/>
          <c:x val="9.1759540809241744E-2"/>
          <c:y val="4.8376958895950527E-2"/>
          <c:w val="0.90824045919075824"/>
          <c:h val="0.68828594288443368"/>
        </c:manualLayout>
      </c:layout>
      <c:barChart>
        <c:barDir val="col"/>
        <c:grouping val="clustered"/>
        <c:ser>
          <c:idx val="0"/>
          <c:order val="0"/>
          <c:dPt>
            <c:idx val="0"/>
            <c:spPr>
              <a:solidFill>
                <a:srgbClr val="CCFFCC"/>
              </a:solidFill>
            </c:spPr>
          </c:dPt>
          <c:dPt>
            <c:idx val="1"/>
            <c:spPr>
              <a:solidFill>
                <a:srgbClr val="FFFFCC"/>
              </a:solidFill>
            </c:spPr>
          </c:dPt>
          <c:dPt>
            <c:idx val="2"/>
            <c:spPr>
              <a:solidFill>
                <a:srgbClr val="FFC000"/>
              </a:solidFill>
            </c:spPr>
          </c:dPt>
          <c:dPt>
            <c:idx val="3"/>
            <c:spPr>
              <a:solidFill>
                <a:srgbClr val="FFC1C1"/>
              </a:solidFill>
            </c:spPr>
          </c:dPt>
          <c:dPt>
            <c:idx val="5"/>
            <c:spPr>
              <a:solidFill>
                <a:schemeClr val="accent4">
                  <a:lumMod val="40000"/>
                  <a:lumOff val="60000"/>
                </a:schemeClr>
              </a:solidFill>
            </c:spPr>
          </c:dPt>
          <c:dLbls>
            <c:dLbl>
              <c:idx val="3"/>
              <c:spPr>
                <a:noFill/>
              </c:spPr>
              <c:txPr>
                <a:bodyPr/>
                <a:lstStyle/>
                <a:p>
                  <a:pPr>
                    <a:defRPr>
                      <a:solidFill>
                        <a:schemeClr val="tx1"/>
                      </a:solidFill>
                    </a:defRPr>
                  </a:pPr>
                  <a:endParaRPr lang="en-US"/>
                </a:p>
              </c:txPr>
            </c:dLbl>
            <c:txPr>
              <a:bodyPr/>
              <a:lstStyle/>
              <a:p>
                <a:pPr>
                  <a:defRPr>
                    <a:solidFill>
                      <a:schemeClr val="tx1"/>
                    </a:solidFill>
                  </a:defRPr>
                </a:pPr>
                <a:endParaRPr lang="en-US"/>
              </a:p>
            </c:txPr>
            <c:showVal val="1"/>
          </c:dLbls>
          <c:cat>
            <c:strLit>
              <c:ptCount val="6"/>
              <c:pt idx="0">
                <c:v>(0.0-0.04)</c:v>
              </c:pt>
              <c:pt idx="1">
                <c:v>(0.04-0.08)</c:v>
              </c:pt>
              <c:pt idx="2">
                <c:v>(0.08-0.16)</c:v>
              </c:pt>
              <c:pt idx="3">
                <c:v>(0.16-0.32)</c:v>
              </c:pt>
              <c:pt idx="4">
                <c:v>(0.32-0.64)</c:v>
              </c:pt>
              <c:pt idx="5">
                <c:v>(&gt;0.64)</c:v>
              </c:pt>
            </c:strLit>
          </c:cat>
          <c:val>
            <c:numRef>
              <c:f>'Pregnancy Summary'!$L$5:$L$10</c:f>
              <c:numCache>
                <c:formatCode>General</c:formatCode>
                <c:ptCount val="6"/>
                <c:pt idx="0">
                  <c:v>0</c:v>
                </c:pt>
                <c:pt idx="1">
                  <c:v>0</c:v>
                </c:pt>
                <c:pt idx="2">
                  <c:v>0</c:v>
                </c:pt>
                <c:pt idx="3">
                  <c:v>0</c:v>
                </c:pt>
                <c:pt idx="4">
                  <c:v>0</c:v>
                </c:pt>
                <c:pt idx="5">
                  <c:v>0</c:v>
                </c:pt>
              </c:numCache>
            </c:numRef>
          </c:val>
        </c:ser>
        <c:axId val="113544576"/>
        <c:axId val="113546368"/>
      </c:barChart>
      <c:catAx>
        <c:axId val="113544576"/>
        <c:scaling>
          <c:orientation val="minMax"/>
        </c:scaling>
        <c:axPos val="b"/>
        <c:tickLblPos val="nextTo"/>
        <c:txPr>
          <a:bodyPr/>
          <a:lstStyle/>
          <a:p>
            <a:pPr>
              <a:defRPr>
                <a:solidFill>
                  <a:schemeClr val="tx1"/>
                </a:solidFill>
              </a:defRPr>
            </a:pPr>
            <a:endParaRPr lang="en-US"/>
          </a:p>
        </c:txPr>
        <c:crossAx val="113546368"/>
        <c:crosses val="autoZero"/>
        <c:auto val="1"/>
        <c:lblAlgn val="ctr"/>
        <c:lblOffset val="100"/>
      </c:catAx>
      <c:valAx>
        <c:axId val="113546368"/>
        <c:scaling>
          <c:orientation val="minMax"/>
        </c:scaling>
        <c:axPos val="l"/>
        <c:majorGridlines/>
        <c:numFmt formatCode="General" sourceLinked="1"/>
        <c:tickLblPos val="nextTo"/>
        <c:txPr>
          <a:bodyPr/>
          <a:lstStyle/>
          <a:p>
            <a:pPr>
              <a:defRPr>
                <a:solidFill>
                  <a:schemeClr val="tx1"/>
                </a:solidFill>
              </a:defRPr>
            </a:pPr>
            <a:endParaRPr lang="en-US"/>
          </a:p>
        </c:txPr>
        <c:crossAx val="113544576"/>
        <c:crosses val="autoZero"/>
        <c:crossBetween val="between"/>
      </c:valAx>
      <c:spPr>
        <a:solidFill>
          <a:schemeClr val="bg1">
            <a:lumMod val="85000"/>
          </a:schemeClr>
        </a:solidFill>
      </c:spPr>
    </c:plotArea>
    <c:plotVisOnly val="1"/>
  </c:chart>
  <c:spPr>
    <a:noFill/>
  </c:spPr>
  <c:printSettings>
    <c:headerFooter/>
    <c:pageMargins b="0.75000000000000167" l="0.70000000000000062" r="0.70000000000000062" t="0.75000000000000167"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lang val="en-US"/>
  <c:style val="1"/>
  <c:chart>
    <c:plotArea>
      <c:layout>
        <c:manualLayout>
          <c:layoutTarget val="inner"/>
          <c:xMode val="edge"/>
          <c:yMode val="edge"/>
          <c:x val="0.12066941632295963"/>
          <c:y val="6.6681799910146403E-2"/>
          <c:w val="0.84418772653418384"/>
          <c:h val="0.73823792296233237"/>
        </c:manualLayout>
      </c:layout>
      <c:areaChart>
        <c:grouping val="standard"/>
        <c:ser>
          <c:idx val="0"/>
          <c:order val="0"/>
          <c:cat>
            <c:numLit>
              <c:formatCode>General</c:formatCode>
              <c:ptCount val="49"/>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numLit>
          </c:cat>
          <c:val>
            <c:numRef>
              <c:f>'Episode Profile'!$J$1:$J$49</c:f>
              <c:numCache>
                <c:formatCode>;;;</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er>
        <c:axId val="113580672"/>
        <c:axId val="113590656"/>
      </c:areaChart>
      <c:catAx>
        <c:axId val="113580672"/>
        <c:scaling>
          <c:orientation val="minMax"/>
        </c:scaling>
        <c:axPos val="b"/>
        <c:numFmt formatCode="General" sourceLinked="1"/>
        <c:tickLblPos val="nextTo"/>
        <c:crossAx val="113590656"/>
        <c:crosses val="autoZero"/>
        <c:auto val="1"/>
        <c:lblAlgn val="ctr"/>
        <c:lblOffset val="100"/>
        <c:tickLblSkip val="4"/>
        <c:tickMarkSkip val="4"/>
      </c:catAx>
      <c:valAx>
        <c:axId val="113590656"/>
        <c:scaling>
          <c:orientation val="minMax"/>
        </c:scaling>
        <c:axPos val="l"/>
        <c:majorGridlines/>
        <c:numFmt formatCode="#,##0.00" sourceLinked="0"/>
        <c:tickLblPos val="nextTo"/>
        <c:crossAx val="113580672"/>
        <c:crosses val="autoZero"/>
        <c:crossBetween val="midCat"/>
      </c:valAx>
    </c:plotArea>
    <c:plotVisOnly val="1"/>
  </c:chart>
  <c:spPr>
    <a:noFill/>
    <a:ln>
      <a:noFill/>
    </a:ln>
  </c:spPr>
  <c:printSettings>
    <c:headerFooter/>
    <c:pageMargins b="0.75000000000000033" l="0.70000000000000029" r="0.70000000000000029" t="0.75000000000000033" header="0.30000000000000016" footer="0.30000000000000016"/>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lang val="en-US"/>
  <c:style val="42"/>
  <c:chart>
    <c:title>
      <c:tx>
        <c:rich>
          <a:bodyPr/>
          <a:lstStyle/>
          <a:p>
            <a:pPr>
              <a:defRPr/>
            </a:pPr>
            <a:r>
              <a:rPr lang="en-US"/>
              <a:t>Cummulative % by BAC Category</a:t>
            </a:r>
          </a:p>
        </c:rich>
      </c:tx>
    </c:title>
    <c:view3D>
      <c:perspective val="30"/>
    </c:view3D>
    <c:plotArea>
      <c:layout/>
      <c:bar3DChart>
        <c:barDir val="col"/>
        <c:grouping val="clustered"/>
        <c:ser>
          <c:idx val="0"/>
          <c:order val="0"/>
          <c:dPt>
            <c:idx val="0"/>
            <c:spPr>
              <a:solidFill>
                <a:srgbClr val="CCFFCC"/>
              </a:solidFill>
            </c:spPr>
          </c:dPt>
          <c:dPt>
            <c:idx val="1"/>
            <c:spPr>
              <a:solidFill>
                <a:srgbClr val="FFFFCC"/>
              </a:solidFill>
            </c:spPr>
          </c:dPt>
          <c:dPt>
            <c:idx val="2"/>
            <c:spPr>
              <a:solidFill>
                <a:srgbClr val="FFC000"/>
              </a:solidFill>
            </c:spPr>
          </c:dPt>
          <c:dPt>
            <c:idx val="3"/>
            <c:spPr>
              <a:solidFill>
                <a:srgbClr val="FFC1C1"/>
              </a:solidFill>
            </c:spPr>
          </c:dPt>
          <c:dPt>
            <c:idx val="5"/>
            <c:spPr>
              <a:solidFill>
                <a:schemeClr val="accent4">
                  <a:lumMod val="40000"/>
                  <a:lumOff val="60000"/>
                </a:schemeClr>
              </a:solidFill>
            </c:spPr>
          </c:dPt>
          <c:dLbls>
            <c:dLbl>
              <c:idx val="3"/>
              <c:spPr>
                <a:noFill/>
              </c:spPr>
              <c:txPr>
                <a:bodyPr/>
                <a:lstStyle/>
                <a:p>
                  <a:pPr>
                    <a:defRPr/>
                  </a:pPr>
                  <a:endParaRPr lang="en-US"/>
                </a:p>
              </c:txPr>
            </c:dLbl>
            <c:showVal val="1"/>
          </c:dLbls>
          <c:cat>
            <c:strLit>
              <c:ptCount val="6"/>
              <c:pt idx="0">
                <c:v>(0.0-0.04)</c:v>
              </c:pt>
              <c:pt idx="1">
                <c:v>(0.04-0.08)</c:v>
              </c:pt>
              <c:pt idx="2">
                <c:v>(0.08-0.16)</c:v>
              </c:pt>
              <c:pt idx="3">
                <c:v>(0.16-0.32)</c:v>
              </c:pt>
              <c:pt idx="4">
                <c:v>(0.32-0.64)</c:v>
              </c:pt>
              <c:pt idx="5">
                <c:v>(&gt;0.64)</c:v>
              </c:pt>
            </c:strLit>
          </c:cat>
          <c:val>
            <c:numRef>
              <c:f>'Pregnancy Summary'!$N$5:$N$10</c:f>
              <c:numCache>
                <c:formatCode>0.00%</c:formatCode>
                <c:ptCount val="6"/>
                <c:pt idx="0">
                  <c:v>0</c:v>
                </c:pt>
                <c:pt idx="1">
                  <c:v>0</c:v>
                </c:pt>
                <c:pt idx="2">
                  <c:v>0</c:v>
                </c:pt>
                <c:pt idx="3">
                  <c:v>0</c:v>
                </c:pt>
                <c:pt idx="4">
                  <c:v>0</c:v>
                </c:pt>
                <c:pt idx="5">
                  <c:v>0</c:v>
                </c:pt>
              </c:numCache>
            </c:numRef>
          </c:val>
        </c:ser>
        <c:shape val="box"/>
        <c:axId val="113729536"/>
        <c:axId val="113731456"/>
        <c:axId val="0"/>
      </c:bar3DChart>
      <c:catAx>
        <c:axId val="113729536"/>
        <c:scaling>
          <c:orientation val="minMax"/>
        </c:scaling>
        <c:axPos val="b"/>
        <c:title>
          <c:tx>
            <c:rich>
              <a:bodyPr/>
              <a:lstStyle/>
              <a:p>
                <a:pPr>
                  <a:defRPr sz="1600" baseline="0"/>
                </a:pPr>
                <a:r>
                  <a:rPr lang="en-US" sz="1600" baseline="0"/>
                  <a:t>BAC Categories</a:t>
                </a:r>
              </a:p>
            </c:rich>
          </c:tx>
        </c:title>
        <c:tickLblPos val="nextTo"/>
        <c:crossAx val="113731456"/>
        <c:crosses val="autoZero"/>
        <c:auto val="1"/>
        <c:lblAlgn val="ctr"/>
        <c:lblOffset val="100"/>
      </c:catAx>
      <c:valAx>
        <c:axId val="113731456"/>
        <c:scaling>
          <c:orientation val="minMax"/>
        </c:scaling>
        <c:axPos val="l"/>
        <c:majorGridlines/>
        <c:title>
          <c:tx>
            <c:rich>
              <a:bodyPr rot="-5400000" vert="horz"/>
              <a:lstStyle/>
              <a:p>
                <a:pPr>
                  <a:defRPr sz="1600" baseline="0"/>
                </a:pPr>
                <a:r>
                  <a:rPr lang="en-US" sz="1600" baseline="0"/>
                  <a:t>Proportion</a:t>
                </a:r>
              </a:p>
            </c:rich>
          </c:tx>
        </c:title>
        <c:numFmt formatCode="0.00%" sourceLinked="1"/>
        <c:tickLblPos val="nextTo"/>
        <c:crossAx val="113729536"/>
        <c:crosses val="autoZero"/>
        <c:crossBetween val="between"/>
      </c:valAx>
    </c:plotArea>
    <c:plotVisOnly val="1"/>
  </c:chart>
  <c:printSettings>
    <c:headerFooter/>
    <c:pageMargins b="0.75000000000000144" l="0.70000000000000062" r="0.70000000000000062" t="0.75000000000000144" header="0.30000000000000032" footer="0.30000000000000032"/>
    <c:pageSetup/>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_rels/drawing6.xml.rels><?xml version="1.0" encoding="UTF-8" standalone="yes"?>
<Relationships xmlns="http://schemas.openxmlformats.org/package/2006/relationships"><Relationship Id="rId1" Type="http://schemas.openxmlformats.org/officeDocument/2006/relationships/chart" Target="../charts/chart5.xml"/></Relationships>
</file>

<file path=xl/drawings/_rels/drawing7.xml.rels><?xml version="1.0" encoding="UTF-8" standalone="yes"?>
<Relationships xmlns="http://schemas.openxmlformats.org/package/2006/relationships"><Relationship Id="rId1" Type="http://schemas.openxmlformats.org/officeDocument/2006/relationships/chart" Target="../charts/chart6.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1.xml.rels><?xml version="1.0" encoding="UTF-8" standalone="yes"?>
<Relationships xmlns="http://schemas.openxmlformats.org/package/2006/relationships"><Relationship Id="rId2" Type="http://schemas.openxmlformats.org/officeDocument/2006/relationships/chart" Target="../charts/chart11.xml"/><Relationship Id="rId1" Type="http://schemas.openxmlformats.org/officeDocument/2006/relationships/chart" Target="../charts/chart10.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1</xdr:col>
      <xdr:colOff>789782</xdr:colOff>
      <xdr:row>20</xdr:row>
      <xdr:rowOff>29368</xdr:rowOff>
    </xdr:from>
    <xdr:to>
      <xdr:col>1</xdr:col>
      <xdr:colOff>791370</xdr:colOff>
      <xdr:row>21</xdr:row>
      <xdr:rowOff>115093</xdr:rowOff>
    </xdr:to>
    <xdr:cxnSp macro="">
      <xdr:nvCxnSpPr>
        <xdr:cNvPr id="4" name="Straight Arrow Connector 3"/>
        <xdr:cNvCxnSpPr/>
      </xdr:nvCxnSpPr>
      <xdr:spPr>
        <a:xfrm rot="5400000">
          <a:off x="1785938" y="4243387"/>
          <a:ext cx="276225" cy="158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16</xdr:row>
      <xdr:rowOff>180974</xdr:rowOff>
    </xdr:from>
    <xdr:to>
      <xdr:col>5</xdr:col>
      <xdr:colOff>0</xdr:colOff>
      <xdr:row>47</xdr:row>
      <xdr:rowOff>9524</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16</xdr:row>
      <xdr:rowOff>180974</xdr:rowOff>
    </xdr:from>
    <xdr:to>
      <xdr:col>5</xdr:col>
      <xdr:colOff>0</xdr:colOff>
      <xdr:row>47</xdr:row>
      <xdr:rowOff>9524</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16</xdr:row>
      <xdr:rowOff>180974</xdr:rowOff>
    </xdr:from>
    <xdr:to>
      <xdr:col>5</xdr:col>
      <xdr:colOff>0</xdr:colOff>
      <xdr:row>47</xdr:row>
      <xdr:rowOff>9524</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16</xdr:row>
      <xdr:rowOff>180974</xdr:rowOff>
    </xdr:from>
    <xdr:to>
      <xdr:col>5</xdr:col>
      <xdr:colOff>0</xdr:colOff>
      <xdr:row>47</xdr:row>
      <xdr:rowOff>9524</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16</xdr:row>
      <xdr:rowOff>180974</xdr:rowOff>
    </xdr:from>
    <xdr:to>
      <xdr:col>5</xdr:col>
      <xdr:colOff>0</xdr:colOff>
      <xdr:row>47</xdr:row>
      <xdr:rowOff>9524</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16</xdr:row>
      <xdr:rowOff>180974</xdr:rowOff>
    </xdr:from>
    <xdr:to>
      <xdr:col>5</xdr:col>
      <xdr:colOff>0</xdr:colOff>
      <xdr:row>47</xdr:row>
      <xdr:rowOff>9524</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16</xdr:row>
      <xdr:rowOff>180974</xdr:rowOff>
    </xdr:from>
    <xdr:to>
      <xdr:col>5</xdr:col>
      <xdr:colOff>0</xdr:colOff>
      <xdr:row>47</xdr:row>
      <xdr:rowOff>9524</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16</xdr:row>
      <xdr:rowOff>180974</xdr:rowOff>
    </xdr:from>
    <xdr:to>
      <xdr:col>5</xdr:col>
      <xdr:colOff>0</xdr:colOff>
      <xdr:row>47</xdr:row>
      <xdr:rowOff>9524</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16</xdr:row>
      <xdr:rowOff>180974</xdr:rowOff>
    </xdr:from>
    <xdr:to>
      <xdr:col>5</xdr:col>
      <xdr:colOff>0</xdr:colOff>
      <xdr:row>47</xdr:row>
      <xdr:rowOff>9524</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3</xdr:col>
      <xdr:colOff>238125</xdr:colOff>
      <xdr:row>32</xdr:row>
      <xdr:rowOff>0</xdr:rowOff>
    </xdr:from>
    <xdr:to>
      <xdr:col>8</xdr:col>
      <xdr:colOff>1</xdr:colOff>
      <xdr:row>47</xdr:row>
      <xdr:rowOff>57152</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104775</xdr:colOff>
      <xdr:row>16</xdr:row>
      <xdr:rowOff>180975</xdr:rowOff>
    </xdr:from>
    <xdr:to>
      <xdr:col>7</xdr:col>
      <xdr:colOff>923925</xdr:colOff>
      <xdr:row>28</xdr:row>
      <xdr:rowOff>9525</xdr:rowOff>
    </xdr:to>
    <xdr:graphicFrame macro="">
      <xdr:nvGraphicFramePr>
        <xdr:cNvPr id="7" name="Chart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0</xdr:col>
      <xdr:colOff>609599</xdr:colOff>
      <xdr:row>10</xdr:row>
      <xdr:rowOff>190500</xdr:rowOff>
    </xdr:from>
    <xdr:to>
      <xdr:col>10</xdr:col>
      <xdr:colOff>533400</xdr:colOff>
      <xdr:row>32</xdr:row>
      <xdr:rowOff>47625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dimension ref="A1:T160"/>
  <sheetViews>
    <sheetView tabSelected="1" topLeftCell="A6" workbookViewId="0">
      <selection activeCell="B20" sqref="B20"/>
    </sheetView>
  </sheetViews>
  <sheetFormatPr defaultRowHeight="15"/>
  <cols>
    <col min="1" max="1" width="17" style="6" customWidth="1"/>
    <col min="2" max="2" width="15.42578125" style="6" customWidth="1"/>
    <col min="3" max="3" width="28.85546875" style="6" customWidth="1"/>
    <col min="4" max="4" width="24.5703125" style="6" customWidth="1"/>
    <col min="5" max="5" width="14.28515625" style="6" customWidth="1"/>
    <col min="6" max="6" width="14.7109375" style="6" customWidth="1"/>
    <col min="7" max="7" width="14.85546875" style="6" customWidth="1"/>
    <col min="8" max="8" width="20.5703125" style="6" customWidth="1"/>
    <col min="9" max="9" width="17.42578125" style="6" customWidth="1"/>
    <col min="10" max="11" width="9.140625" style="6"/>
    <col min="12" max="12" width="6.85546875" style="6" customWidth="1"/>
    <col min="13" max="13" width="8.85546875" style="6" customWidth="1"/>
    <col min="14" max="14" width="4.85546875" style="6" customWidth="1"/>
    <col min="15" max="256" width="9.140625" style="6"/>
    <col min="257" max="257" width="17" style="6" customWidth="1"/>
    <col min="258" max="258" width="15.42578125" style="6" customWidth="1"/>
    <col min="259" max="259" width="19.42578125" style="6" customWidth="1"/>
    <col min="260" max="260" width="24.5703125" style="6" customWidth="1"/>
    <col min="261" max="261" width="22" style="6" customWidth="1"/>
    <col min="262" max="262" width="22.85546875" style="6" customWidth="1"/>
    <col min="263" max="263" width="19.28515625" style="6" customWidth="1"/>
    <col min="264" max="264" width="20.5703125" style="6" customWidth="1"/>
    <col min="265" max="265" width="17.42578125" style="6" customWidth="1"/>
    <col min="266" max="267" width="9.140625" style="6"/>
    <col min="268" max="268" width="6.85546875" style="6" customWidth="1"/>
    <col min="269" max="269" width="8.85546875" style="6" customWidth="1"/>
    <col min="270" max="270" width="4.85546875" style="6" customWidth="1"/>
    <col min="271" max="512" width="9.140625" style="6"/>
    <col min="513" max="513" width="17" style="6" customWidth="1"/>
    <col min="514" max="514" width="15.42578125" style="6" customWidth="1"/>
    <col min="515" max="515" width="19.42578125" style="6" customWidth="1"/>
    <col min="516" max="516" width="24.5703125" style="6" customWidth="1"/>
    <col min="517" max="517" width="22" style="6" customWidth="1"/>
    <col min="518" max="518" width="22.85546875" style="6" customWidth="1"/>
    <col min="519" max="519" width="19.28515625" style="6" customWidth="1"/>
    <col min="520" max="520" width="20.5703125" style="6" customWidth="1"/>
    <col min="521" max="521" width="17.42578125" style="6" customWidth="1"/>
    <col min="522" max="523" width="9.140625" style="6"/>
    <col min="524" max="524" width="6.85546875" style="6" customWidth="1"/>
    <col min="525" max="525" width="8.85546875" style="6" customWidth="1"/>
    <col min="526" max="526" width="4.85546875" style="6" customWidth="1"/>
    <col min="527" max="768" width="9.140625" style="6"/>
    <col min="769" max="769" width="17" style="6" customWidth="1"/>
    <col min="770" max="770" width="15.42578125" style="6" customWidth="1"/>
    <col min="771" max="771" width="19.42578125" style="6" customWidth="1"/>
    <col min="772" max="772" width="24.5703125" style="6" customWidth="1"/>
    <col min="773" max="773" width="22" style="6" customWidth="1"/>
    <col min="774" max="774" width="22.85546875" style="6" customWidth="1"/>
    <col min="775" max="775" width="19.28515625" style="6" customWidth="1"/>
    <col min="776" max="776" width="20.5703125" style="6" customWidth="1"/>
    <col min="777" max="777" width="17.42578125" style="6" customWidth="1"/>
    <col min="778" max="779" width="9.140625" style="6"/>
    <col min="780" max="780" width="6.85546875" style="6" customWidth="1"/>
    <col min="781" max="781" width="8.85546875" style="6" customWidth="1"/>
    <col min="782" max="782" width="4.85546875" style="6" customWidth="1"/>
    <col min="783" max="1024" width="9.140625" style="6"/>
    <col min="1025" max="1025" width="17" style="6" customWidth="1"/>
    <col min="1026" max="1026" width="15.42578125" style="6" customWidth="1"/>
    <col min="1027" max="1027" width="19.42578125" style="6" customWidth="1"/>
    <col min="1028" max="1028" width="24.5703125" style="6" customWidth="1"/>
    <col min="1029" max="1029" width="22" style="6" customWidth="1"/>
    <col min="1030" max="1030" width="22.85546875" style="6" customWidth="1"/>
    <col min="1031" max="1031" width="19.28515625" style="6" customWidth="1"/>
    <col min="1032" max="1032" width="20.5703125" style="6" customWidth="1"/>
    <col min="1033" max="1033" width="17.42578125" style="6" customWidth="1"/>
    <col min="1034" max="1035" width="9.140625" style="6"/>
    <col min="1036" max="1036" width="6.85546875" style="6" customWidth="1"/>
    <col min="1037" max="1037" width="8.85546875" style="6" customWidth="1"/>
    <col min="1038" max="1038" width="4.85546875" style="6" customWidth="1"/>
    <col min="1039" max="1280" width="9.140625" style="6"/>
    <col min="1281" max="1281" width="17" style="6" customWidth="1"/>
    <col min="1282" max="1282" width="15.42578125" style="6" customWidth="1"/>
    <col min="1283" max="1283" width="19.42578125" style="6" customWidth="1"/>
    <col min="1284" max="1284" width="24.5703125" style="6" customWidth="1"/>
    <col min="1285" max="1285" width="22" style="6" customWidth="1"/>
    <col min="1286" max="1286" width="22.85546875" style="6" customWidth="1"/>
    <col min="1287" max="1287" width="19.28515625" style="6" customWidth="1"/>
    <col min="1288" max="1288" width="20.5703125" style="6" customWidth="1"/>
    <col min="1289" max="1289" width="17.42578125" style="6" customWidth="1"/>
    <col min="1290" max="1291" width="9.140625" style="6"/>
    <col min="1292" max="1292" width="6.85546875" style="6" customWidth="1"/>
    <col min="1293" max="1293" width="8.85546875" style="6" customWidth="1"/>
    <col min="1294" max="1294" width="4.85546875" style="6" customWidth="1"/>
    <col min="1295" max="1536" width="9.140625" style="6"/>
    <col min="1537" max="1537" width="17" style="6" customWidth="1"/>
    <col min="1538" max="1538" width="15.42578125" style="6" customWidth="1"/>
    <col min="1539" max="1539" width="19.42578125" style="6" customWidth="1"/>
    <col min="1540" max="1540" width="24.5703125" style="6" customWidth="1"/>
    <col min="1541" max="1541" width="22" style="6" customWidth="1"/>
    <col min="1542" max="1542" width="22.85546875" style="6" customWidth="1"/>
    <col min="1543" max="1543" width="19.28515625" style="6" customWidth="1"/>
    <col min="1544" max="1544" width="20.5703125" style="6" customWidth="1"/>
    <col min="1545" max="1545" width="17.42578125" style="6" customWidth="1"/>
    <col min="1546" max="1547" width="9.140625" style="6"/>
    <col min="1548" max="1548" width="6.85546875" style="6" customWidth="1"/>
    <col min="1549" max="1549" width="8.85546875" style="6" customWidth="1"/>
    <col min="1550" max="1550" width="4.85546875" style="6" customWidth="1"/>
    <col min="1551" max="1792" width="9.140625" style="6"/>
    <col min="1793" max="1793" width="17" style="6" customWidth="1"/>
    <col min="1794" max="1794" width="15.42578125" style="6" customWidth="1"/>
    <col min="1795" max="1795" width="19.42578125" style="6" customWidth="1"/>
    <col min="1796" max="1796" width="24.5703125" style="6" customWidth="1"/>
    <col min="1797" max="1797" width="22" style="6" customWidth="1"/>
    <col min="1798" max="1798" width="22.85546875" style="6" customWidth="1"/>
    <col min="1799" max="1799" width="19.28515625" style="6" customWidth="1"/>
    <col min="1800" max="1800" width="20.5703125" style="6" customWidth="1"/>
    <col min="1801" max="1801" width="17.42578125" style="6" customWidth="1"/>
    <col min="1802" max="1803" width="9.140625" style="6"/>
    <col min="1804" max="1804" width="6.85546875" style="6" customWidth="1"/>
    <col min="1805" max="1805" width="8.85546875" style="6" customWidth="1"/>
    <col min="1806" max="1806" width="4.85546875" style="6" customWidth="1"/>
    <col min="1807" max="2048" width="9.140625" style="6"/>
    <col min="2049" max="2049" width="17" style="6" customWidth="1"/>
    <col min="2050" max="2050" width="15.42578125" style="6" customWidth="1"/>
    <col min="2051" max="2051" width="19.42578125" style="6" customWidth="1"/>
    <col min="2052" max="2052" width="24.5703125" style="6" customWidth="1"/>
    <col min="2053" max="2053" width="22" style="6" customWidth="1"/>
    <col min="2054" max="2054" width="22.85546875" style="6" customWidth="1"/>
    <col min="2055" max="2055" width="19.28515625" style="6" customWidth="1"/>
    <col min="2056" max="2056" width="20.5703125" style="6" customWidth="1"/>
    <col min="2057" max="2057" width="17.42578125" style="6" customWidth="1"/>
    <col min="2058" max="2059" width="9.140625" style="6"/>
    <col min="2060" max="2060" width="6.85546875" style="6" customWidth="1"/>
    <col min="2061" max="2061" width="8.85546875" style="6" customWidth="1"/>
    <col min="2062" max="2062" width="4.85546875" style="6" customWidth="1"/>
    <col min="2063" max="2304" width="9.140625" style="6"/>
    <col min="2305" max="2305" width="17" style="6" customWidth="1"/>
    <col min="2306" max="2306" width="15.42578125" style="6" customWidth="1"/>
    <col min="2307" max="2307" width="19.42578125" style="6" customWidth="1"/>
    <col min="2308" max="2308" width="24.5703125" style="6" customWidth="1"/>
    <col min="2309" max="2309" width="22" style="6" customWidth="1"/>
    <col min="2310" max="2310" width="22.85546875" style="6" customWidth="1"/>
    <col min="2311" max="2311" width="19.28515625" style="6" customWidth="1"/>
    <col min="2312" max="2312" width="20.5703125" style="6" customWidth="1"/>
    <col min="2313" max="2313" width="17.42578125" style="6" customWidth="1"/>
    <col min="2314" max="2315" width="9.140625" style="6"/>
    <col min="2316" max="2316" width="6.85546875" style="6" customWidth="1"/>
    <col min="2317" max="2317" width="8.85546875" style="6" customWidth="1"/>
    <col min="2318" max="2318" width="4.85546875" style="6" customWidth="1"/>
    <col min="2319" max="2560" width="9.140625" style="6"/>
    <col min="2561" max="2561" width="17" style="6" customWidth="1"/>
    <col min="2562" max="2562" width="15.42578125" style="6" customWidth="1"/>
    <col min="2563" max="2563" width="19.42578125" style="6" customWidth="1"/>
    <col min="2564" max="2564" width="24.5703125" style="6" customWidth="1"/>
    <col min="2565" max="2565" width="22" style="6" customWidth="1"/>
    <col min="2566" max="2566" width="22.85546875" style="6" customWidth="1"/>
    <col min="2567" max="2567" width="19.28515625" style="6" customWidth="1"/>
    <col min="2568" max="2568" width="20.5703125" style="6" customWidth="1"/>
    <col min="2569" max="2569" width="17.42578125" style="6" customWidth="1"/>
    <col min="2570" max="2571" width="9.140625" style="6"/>
    <col min="2572" max="2572" width="6.85546875" style="6" customWidth="1"/>
    <col min="2573" max="2573" width="8.85546875" style="6" customWidth="1"/>
    <col min="2574" max="2574" width="4.85546875" style="6" customWidth="1"/>
    <col min="2575" max="2816" width="9.140625" style="6"/>
    <col min="2817" max="2817" width="17" style="6" customWidth="1"/>
    <col min="2818" max="2818" width="15.42578125" style="6" customWidth="1"/>
    <col min="2819" max="2819" width="19.42578125" style="6" customWidth="1"/>
    <col min="2820" max="2820" width="24.5703125" style="6" customWidth="1"/>
    <col min="2821" max="2821" width="22" style="6" customWidth="1"/>
    <col min="2822" max="2822" width="22.85546875" style="6" customWidth="1"/>
    <col min="2823" max="2823" width="19.28515625" style="6" customWidth="1"/>
    <col min="2824" max="2824" width="20.5703125" style="6" customWidth="1"/>
    <col min="2825" max="2825" width="17.42578125" style="6" customWidth="1"/>
    <col min="2826" max="2827" width="9.140625" style="6"/>
    <col min="2828" max="2828" width="6.85546875" style="6" customWidth="1"/>
    <col min="2829" max="2829" width="8.85546875" style="6" customWidth="1"/>
    <col min="2830" max="2830" width="4.85546875" style="6" customWidth="1"/>
    <col min="2831" max="3072" width="9.140625" style="6"/>
    <col min="3073" max="3073" width="17" style="6" customWidth="1"/>
    <col min="3074" max="3074" width="15.42578125" style="6" customWidth="1"/>
    <col min="3075" max="3075" width="19.42578125" style="6" customWidth="1"/>
    <col min="3076" max="3076" width="24.5703125" style="6" customWidth="1"/>
    <col min="3077" max="3077" width="22" style="6" customWidth="1"/>
    <col min="3078" max="3078" width="22.85546875" style="6" customWidth="1"/>
    <col min="3079" max="3079" width="19.28515625" style="6" customWidth="1"/>
    <col min="3080" max="3080" width="20.5703125" style="6" customWidth="1"/>
    <col min="3081" max="3081" width="17.42578125" style="6" customWidth="1"/>
    <col min="3082" max="3083" width="9.140625" style="6"/>
    <col min="3084" max="3084" width="6.85546875" style="6" customWidth="1"/>
    <col min="3085" max="3085" width="8.85546875" style="6" customWidth="1"/>
    <col min="3086" max="3086" width="4.85546875" style="6" customWidth="1"/>
    <col min="3087" max="3328" width="9.140625" style="6"/>
    <col min="3329" max="3329" width="17" style="6" customWidth="1"/>
    <col min="3330" max="3330" width="15.42578125" style="6" customWidth="1"/>
    <col min="3331" max="3331" width="19.42578125" style="6" customWidth="1"/>
    <col min="3332" max="3332" width="24.5703125" style="6" customWidth="1"/>
    <col min="3333" max="3333" width="22" style="6" customWidth="1"/>
    <col min="3334" max="3334" width="22.85546875" style="6" customWidth="1"/>
    <col min="3335" max="3335" width="19.28515625" style="6" customWidth="1"/>
    <col min="3336" max="3336" width="20.5703125" style="6" customWidth="1"/>
    <col min="3337" max="3337" width="17.42578125" style="6" customWidth="1"/>
    <col min="3338" max="3339" width="9.140625" style="6"/>
    <col min="3340" max="3340" width="6.85546875" style="6" customWidth="1"/>
    <col min="3341" max="3341" width="8.85546875" style="6" customWidth="1"/>
    <col min="3342" max="3342" width="4.85546875" style="6" customWidth="1"/>
    <col min="3343" max="3584" width="9.140625" style="6"/>
    <col min="3585" max="3585" width="17" style="6" customWidth="1"/>
    <col min="3586" max="3586" width="15.42578125" style="6" customWidth="1"/>
    <col min="3587" max="3587" width="19.42578125" style="6" customWidth="1"/>
    <col min="3588" max="3588" width="24.5703125" style="6" customWidth="1"/>
    <col min="3589" max="3589" width="22" style="6" customWidth="1"/>
    <col min="3590" max="3590" width="22.85546875" style="6" customWidth="1"/>
    <col min="3591" max="3591" width="19.28515625" style="6" customWidth="1"/>
    <col min="3592" max="3592" width="20.5703125" style="6" customWidth="1"/>
    <col min="3593" max="3593" width="17.42578125" style="6" customWidth="1"/>
    <col min="3594" max="3595" width="9.140625" style="6"/>
    <col min="3596" max="3596" width="6.85546875" style="6" customWidth="1"/>
    <col min="3597" max="3597" width="8.85546875" style="6" customWidth="1"/>
    <col min="3598" max="3598" width="4.85546875" style="6" customWidth="1"/>
    <col min="3599" max="3840" width="9.140625" style="6"/>
    <col min="3841" max="3841" width="17" style="6" customWidth="1"/>
    <col min="3842" max="3842" width="15.42578125" style="6" customWidth="1"/>
    <col min="3843" max="3843" width="19.42578125" style="6" customWidth="1"/>
    <col min="3844" max="3844" width="24.5703125" style="6" customWidth="1"/>
    <col min="3845" max="3845" width="22" style="6" customWidth="1"/>
    <col min="3846" max="3846" width="22.85546875" style="6" customWidth="1"/>
    <col min="3847" max="3847" width="19.28515625" style="6" customWidth="1"/>
    <col min="3848" max="3848" width="20.5703125" style="6" customWidth="1"/>
    <col min="3849" max="3849" width="17.42578125" style="6" customWidth="1"/>
    <col min="3850" max="3851" width="9.140625" style="6"/>
    <col min="3852" max="3852" width="6.85546875" style="6" customWidth="1"/>
    <col min="3853" max="3853" width="8.85546875" style="6" customWidth="1"/>
    <col min="3854" max="3854" width="4.85546875" style="6" customWidth="1"/>
    <col min="3855" max="4096" width="9.140625" style="6"/>
    <col min="4097" max="4097" width="17" style="6" customWidth="1"/>
    <col min="4098" max="4098" width="15.42578125" style="6" customWidth="1"/>
    <col min="4099" max="4099" width="19.42578125" style="6" customWidth="1"/>
    <col min="4100" max="4100" width="24.5703125" style="6" customWidth="1"/>
    <col min="4101" max="4101" width="22" style="6" customWidth="1"/>
    <col min="4102" max="4102" width="22.85546875" style="6" customWidth="1"/>
    <col min="4103" max="4103" width="19.28515625" style="6" customWidth="1"/>
    <col min="4104" max="4104" width="20.5703125" style="6" customWidth="1"/>
    <col min="4105" max="4105" width="17.42578125" style="6" customWidth="1"/>
    <col min="4106" max="4107" width="9.140625" style="6"/>
    <col min="4108" max="4108" width="6.85546875" style="6" customWidth="1"/>
    <col min="4109" max="4109" width="8.85546875" style="6" customWidth="1"/>
    <col min="4110" max="4110" width="4.85546875" style="6" customWidth="1"/>
    <col min="4111" max="4352" width="9.140625" style="6"/>
    <col min="4353" max="4353" width="17" style="6" customWidth="1"/>
    <col min="4354" max="4354" width="15.42578125" style="6" customWidth="1"/>
    <col min="4355" max="4355" width="19.42578125" style="6" customWidth="1"/>
    <col min="4356" max="4356" width="24.5703125" style="6" customWidth="1"/>
    <col min="4357" max="4357" width="22" style="6" customWidth="1"/>
    <col min="4358" max="4358" width="22.85546875" style="6" customWidth="1"/>
    <col min="4359" max="4359" width="19.28515625" style="6" customWidth="1"/>
    <col min="4360" max="4360" width="20.5703125" style="6" customWidth="1"/>
    <col min="4361" max="4361" width="17.42578125" style="6" customWidth="1"/>
    <col min="4362" max="4363" width="9.140625" style="6"/>
    <col min="4364" max="4364" width="6.85546875" style="6" customWidth="1"/>
    <col min="4365" max="4365" width="8.85546875" style="6" customWidth="1"/>
    <col min="4366" max="4366" width="4.85546875" style="6" customWidth="1"/>
    <col min="4367" max="4608" width="9.140625" style="6"/>
    <col min="4609" max="4609" width="17" style="6" customWidth="1"/>
    <col min="4610" max="4610" width="15.42578125" style="6" customWidth="1"/>
    <col min="4611" max="4611" width="19.42578125" style="6" customWidth="1"/>
    <col min="4612" max="4612" width="24.5703125" style="6" customWidth="1"/>
    <col min="4613" max="4613" width="22" style="6" customWidth="1"/>
    <col min="4614" max="4614" width="22.85546875" style="6" customWidth="1"/>
    <col min="4615" max="4615" width="19.28515625" style="6" customWidth="1"/>
    <col min="4616" max="4616" width="20.5703125" style="6" customWidth="1"/>
    <col min="4617" max="4617" width="17.42578125" style="6" customWidth="1"/>
    <col min="4618" max="4619" width="9.140625" style="6"/>
    <col min="4620" max="4620" width="6.85546875" style="6" customWidth="1"/>
    <col min="4621" max="4621" width="8.85546875" style="6" customWidth="1"/>
    <col min="4622" max="4622" width="4.85546875" style="6" customWidth="1"/>
    <col min="4623" max="4864" width="9.140625" style="6"/>
    <col min="4865" max="4865" width="17" style="6" customWidth="1"/>
    <col min="4866" max="4866" width="15.42578125" style="6" customWidth="1"/>
    <col min="4867" max="4867" width="19.42578125" style="6" customWidth="1"/>
    <col min="4868" max="4868" width="24.5703125" style="6" customWidth="1"/>
    <col min="4869" max="4869" width="22" style="6" customWidth="1"/>
    <col min="4870" max="4870" width="22.85546875" style="6" customWidth="1"/>
    <col min="4871" max="4871" width="19.28515625" style="6" customWidth="1"/>
    <col min="4872" max="4872" width="20.5703125" style="6" customWidth="1"/>
    <col min="4873" max="4873" width="17.42578125" style="6" customWidth="1"/>
    <col min="4874" max="4875" width="9.140625" style="6"/>
    <col min="4876" max="4876" width="6.85546875" style="6" customWidth="1"/>
    <col min="4877" max="4877" width="8.85546875" style="6" customWidth="1"/>
    <col min="4878" max="4878" width="4.85546875" style="6" customWidth="1"/>
    <col min="4879" max="5120" width="9.140625" style="6"/>
    <col min="5121" max="5121" width="17" style="6" customWidth="1"/>
    <col min="5122" max="5122" width="15.42578125" style="6" customWidth="1"/>
    <col min="5123" max="5123" width="19.42578125" style="6" customWidth="1"/>
    <col min="5124" max="5124" width="24.5703125" style="6" customWidth="1"/>
    <col min="5125" max="5125" width="22" style="6" customWidth="1"/>
    <col min="5126" max="5126" width="22.85546875" style="6" customWidth="1"/>
    <col min="5127" max="5127" width="19.28515625" style="6" customWidth="1"/>
    <col min="5128" max="5128" width="20.5703125" style="6" customWidth="1"/>
    <col min="5129" max="5129" width="17.42578125" style="6" customWidth="1"/>
    <col min="5130" max="5131" width="9.140625" style="6"/>
    <col min="5132" max="5132" width="6.85546875" style="6" customWidth="1"/>
    <col min="5133" max="5133" width="8.85546875" style="6" customWidth="1"/>
    <col min="5134" max="5134" width="4.85546875" style="6" customWidth="1"/>
    <col min="5135" max="5376" width="9.140625" style="6"/>
    <col min="5377" max="5377" width="17" style="6" customWidth="1"/>
    <col min="5378" max="5378" width="15.42578125" style="6" customWidth="1"/>
    <col min="5379" max="5379" width="19.42578125" style="6" customWidth="1"/>
    <col min="5380" max="5380" width="24.5703125" style="6" customWidth="1"/>
    <col min="5381" max="5381" width="22" style="6" customWidth="1"/>
    <col min="5382" max="5382" width="22.85546875" style="6" customWidth="1"/>
    <col min="5383" max="5383" width="19.28515625" style="6" customWidth="1"/>
    <col min="5384" max="5384" width="20.5703125" style="6" customWidth="1"/>
    <col min="5385" max="5385" width="17.42578125" style="6" customWidth="1"/>
    <col min="5386" max="5387" width="9.140625" style="6"/>
    <col min="5388" max="5388" width="6.85546875" style="6" customWidth="1"/>
    <col min="5389" max="5389" width="8.85546875" style="6" customWidth="1"/>
    <col min="5390" max="5390" width="4.85546875" style="6" customWidth="1"/>
    <col min="5391" max="5632" width="9.140625" style="6"/>
    <col min="5633" max="5633" width="17" style="6" customWidth="1"/>
    <col min="5634" max="5634" width="15.42578125" style="6" customWidth="1"/>
    <col min="5635" max="5635" width="19.42578125" style="6" customWidth="1"/>
    <col min="5636" max="5636" width="24.5703125" style="6" customWidth="1"/>
    <col min="5637" max="5637" width="22" style="6" customWidth="1"/>
    <col min="5638" max="5638" width="22.85546875" style="6" customWidth="1"/>
    <col min="5639" max="5639" width="19.28515625" style="6" customWidth="1"/>
    <col min="5640" max="5640" width="20.5703125" style="6" customWidth="1"/>
    <col min="5641" max="5641" width="17.42578125" style="6" customWidth="1"/>
    <col min="5642" max="5643" width="9.140625" style="6"/>
    <col min="5644" max="5644" width="6.85546875" style="6" customWidth="1"/>
    <col min="5645" max="5645" width="8.85546875" style="6" customWidth="1"/>
    <col min="5646" max="5646" width="4.85546875" style="6" customWidth="1"/>
    <col min="5647" max="5888" width="9.140625" style="6"/>
    <col min="5889" max="5889" width="17" style="6" customWidth="1"/>
    <col min="5890" max="5890" width="15.42578125" style="6" customWidth="1"/>
    <col min="5891" max="5891" width="19.42578125" style="6" customWidth="1"/>
    <col min="5892" max="5892" width="24.5703125" style="6" customWidth="1"/>
    <col min="5893" max="5893" width="22" style="6" customWidth="1"/>
    <col min="5894" max="5894" width="22.85546875" style="6" customWidth="1"/>
    <col min="5895" max="5895" width="19.28515625" style="6" customWidth="1"/>
    <col min="5896" max="5896" width="20.5703125" style="6" customWidth="1"/>
    <col min="5897" max="5897" width="17.42578125" style="6" customWidth="1"/>
    <col min="5898" max="5899" width="9.140625" style="6"/>
    <col min="5900" max="5900" width="6.85546875" style="6" customWidth="1"/>
    <col min="5901" max="5901" width="8.85546875" style="6" customWidth="1"/>
    <col min="5902" max="5902" width="4.85546875" style="6" customWidth="1"/>
    <col min="5903" max="6144" width="9.140625" style="6"/>
    <col min="6145" max="6145" width="17" style="6" customWidth="1"/>
    <col min="6146" max="6146" width="15.42578125" style="6" customWidth="1"/>
    <col min="6147" max="6147" width="19.42578125" style="6" customWidth="1"/>
    <col min="6148" max="6148" width="24.5703125" style="6" customWidth="1"/>
    <col min="6149" max="6149" width="22" style="6" customWidth="1"/>
    <col min="6150" max="6150" width="22.85546875" style="6" customWidth="1"/>
    <col min="6151" max="6151" width="19.28515625" style="6" customWidth="1"/>
    <col min="6152" max="6152" width="20.5703125" style="6" customWidth="1"/>
    <col min="6153" max="6153" width="17.42578125" style="6" customWidth="1"/>
    <col min="6154" max="6155" width="9.140625" style="6"/>
    <col min="6156" max="6156" width="6.85546875" style="6" customWidth="1"/>
    <col min="6157" max="6157" width="8.85546875" style="6" customWidth="1"/>
    <col min="6158" max="6158" width="4.85546875" style="6" customWidth="1"/>
    <col min="6159" max="6400" width="9.140625" style="6"/>
    <col min="6401" max="6401" width="17" style="6" customWidth="1"/>
    <col min="6402" max="6402" width="15.42578125" style="6" customWidth="1"/>
    <col min="6403" max="6403" width="19.42578125" style="6" customWidth="1"/>
    <col min="6404" max="6404" width="24.5703125" style="6" customWidth="1"/>
    <col min="6405" max="6405" width="22" style="6" customWidth="1"/>
    <col min="6406" max="6406" width="22.85546875" style="6" customWidth="1"/>
    <col min="6407" max="6407" width="19.28515625" style="6" customWidth="1"/>
    <col min="6408" max="6408" width="20.5703125" style="6" customWidth="1"/>
    <col min="6409" max="6409" width="17.42578125" style="6" customWidth="1"/>
    <col min="6410" max="6411" width="9.140625" style="6"/>
    <col min="6412" max="6412" width="6.85546875" style="6" customWidth="1"/>
    <col min="6413" max="6413" width="8.85546875" style="6" customWidth="1"/>
    <col min="6414" max="6414" width="4.85546875" style="6" customWidth="1"/>
    <col min="6415" max="6656" width="9.140625" style="6"/>
    <col min="6657" max="6657" width="17" style="6" customWidth="1"/>
    <col min="6658" max="6658" width="15.42578125" style="6" customWidth="1"/>
    <col min="6659" max="6659" width="19.42578125" style="6" customWidth="1"/>
    <col min="6660" max="6660" width="24.5703125" style="6" customWidth="1"/>
    <col min="6661" max="6661" width="22" style="6" customWidth="1"/>
    <col min="6662" max="6662" width="22.85546875" style="6" customWidth="1"/>
    <col min="6663" max="6663" width="19.28515625" style="6" customWidth="1"/>
    <col min="6664" max="6664" width="20.5703125" style="6" customWidth="1"/>
    <col min="6665" max="6665" width="17.42578125" style="6" customWidth="1"/>
    <col min="6666" max="6667" width="9.140625" style="6"/>
    <col min="6668" max="6668" width="6.85546875" style="6" customWidth="1"/>
    <col min="6669" max="6669" width="8.85546875" style="6" customWidth="1"/>
    <col min="6670" max="6670" width="4.85546875" style="6" customWidth="1"/>
    <col min="6671" max="6912" width="9.140625" style="6"/>
    <col min="6913" max="6913" width="17" style="6" customWidth="1"/>
    <col min="6914" max="6914" width="15.42578125" style="6" customWidth="1"/>
    <col min="6915" max="6915" width="19.42578125" style="6" customWidth="1"/>
    <col min="6916" max="6916" width="24.5703125" style="6" customWidth="1"/>
    <col min="6917" max="6917" width="22" style="6" customWidth="1"/>
    <col min="6918" max="6918" width="22.85546875" style="6" customWidth="1"/>
    <col min="6919" max="6919" width="19.28515625" style="6" customWidth="1"/>
    <col min="6920" max="6920" width="20.5703125" style="6" customWidth="1"/>
    <col min="6921" max="6921" width="17.42578125" style="6" customWidth="1"/>
    <col min="6922" max="6923" width="9.140625" style="6"/>
    <col min="6924" max="6924" width="6.85546875" style="6" customWidth="1"/>
    <col min="6925" max="6925" width="8.85546875" style="6" customWidth="1"/>
    <col min="6926" max="6926" width="4.85546875" style="6" customWidth="1"/>
    <col min="6927" max="7168" width="9.140625" style="6"/>
    <col min="7169" max="7169" width="17" style="6" customWidth="1"/>
    <col min="7170" max="7170" width="15.42578125" style="6" customWidth="1"/>
    <col min="7171" max="7171" width="19.42578125" style="6" customWidth="1"/>
    <col min="7172" max="7172" width="24.5703125" style="6" customWidth="1"/>
    <col min="7173" max="7173" width="22" style="6" customWidth="1"/>
    <col min="7174" max="7174" width="22.85546875" style="6" customWidth="1"/>
    <col min="7175" max="7175" width="19.28515625" style="6" customWidth="1"/>
    <col min="7176" max="7176" width="20.5703125" style="6" customWidth="1"/>
    <col min="7177" max="7177" width="17.42578125" style="6" customWidth="1"/>
    <col min="7178" max="7179" width="9.140625" style="6"/>
    <col min="7180" max="7180" width="6.85546875" style="6" customWidth="1"/>
    <col min="7181" max="7181" width="8.85546875" style="6" customWidth="1"/>
    <col min="7182" max="7182" width="4.85546875" style="6" customWidth="1"/>
    <col min="7183" max="7424" width="9.140625" style="6"/>
    <col min="7425" max="7425" width="17" style="6" customWidth="1"/>
    <col min="7426" max="7426" width="15.42578125" style="6" customWidth="1"/>
    <col min="7427" max="7427" width="19.42578125" style="6" customWidth="1"/>
    <col min="7428" max="7428" width="24.5703125" style="6" customWidth="1"/>
    <col min="7429" max="7429" width="22" style="6" customWidth="1"/>
    <col min="7430" max="7430" width="22.85546875" style="6" customWidth="1"/>
    <col min="7431" max="7431" width="19.28515625" style="6" customWidth="1"/>
    <col min="7432" max="7432" width="20.5703125" style="6" customWidth="1"/>
    <col min="7433" max="7433" width="17.42578125" style="6" customWidth="1"/>
    <col min="7434" max="7435" width="9.140625" style="6"/>
    <col min="7436" max="7436" width="6.85546875" style="6" customWidth="1"/>
    <col min="7437" max="7437" width="8.85546875" style="6" customWidth="1"/>
    <col min="7438" max="7438" width="4.85546875" style="6" customWidth="1"/>
    <col min="7439" max="7680" width="9.140625" style="6"/>
    <col min="7681" max="7681" width="17" style="6" customWidth="1"/>
    <col min="7682" max="7682" width="15.42578125" style="6" customWidth="1"/>
    <col min="7683" max="7683" width="19.42578125" style="6" customWidth="1"/>
    <col min="7684" max="7684" width="24.5703125" style="6" customWidth="1"/>
    <col min="7685" max="7685" width="22" style="6" customWidth="1"/>
    <col min="7686" max="7686" width="22.85546875" style="6" customWidth="1"/>
    <col min="7687" max="7687" width="19.28515625" style="6" customWidth="1"/>
    <col min="7688" max="7688" width="20.5703125" style="6" customWidth="1"/>
    <col min="7689" max="7689" width="17.42578125" style="6" customWidth="1"/>
    <col min="7690" max="7691" width="9.140625" style="6"/>
    <col min="7692" max="7692" width="6.85546875" style="6" customWidth="1"/>
    <col min="7693" max="7693" width="8.85546875" style="6" customWidth="1"/>
    <col min="7694" max="7694" width="4.85546875" style="6" customWidth="1"/>
    <col min="7695" max="7936" width="9.140625" style="6"/>
    <col min="7937" max="7937" width="17" style="6" customWidth="1"/>
    <col min="7938" max="7938" width="15.42578125" style="6" customWidth="1"/>
    <col min="7939" max="7939" width="19.42578125" style="6" customWidth="1"/>
    <col min="7940" max="7940" width="24.5703125" style="6" customWidth="1"/>
    <col min="7941" max="7941" width="22" style="6" customWidth="1"/>
    <col min="7942" max="7942" width="22.85546875" style="6" customWidth="1"/>
    <col min="7943" max="7943" width="19.28515625" style="6" customWidth="1"/>
    <col min="7944" max="7944" width="20.5703125" style="6" customWidth="1"/>
    <col min="7945" max="7945" width="17.42578125" style="6" customWidth="1"/>
    <col min="7946" max="7947" width="9.140625" style="6"/>
    <col min="7948" max="7948" width="6.85546875" style="6" customWidth="1"/>
    <col min="7949" max="7949" width="8.85546875" style="6" customWidth="1"/>
    <col min="7950" max="7950" width="4.85546875" style="6" customWidth="1"/>
    <col min="7951" max="8192" width="9.140625" style="6"/>
    <col min="8193" max="8193" width="17" style="6" customWidth="1"/>
    <col min="8194" max="8194" width="15.42578125" style="6" customWidth="1"/>
    <col min="8195" max="8195" width="19.42578125" style="6" customWidth="1"/>
    <col min="8196" max="8196" width="24.5703125" style="6" customWidth="1"/>
    <col min="8197" max="8197" width="22" style="6" customWidth="1"/>
    <col min="8198" max="8198" width="22.85546875" style="6" customWidth="1"/>
    <col min="8199" max="8199" width="19.28515625" style="6" customWidth="1"/>
    <col min="8200" max="8200" width="20.5703125" style="6" customWidth="1"/>
    <col min="8201" max="8201" width="17.42578125" style="6" customWidth="1"/>
    <col min="8202" max="8203" width="9.140625" style="6"/>
    <col min="8204" max="8204" width="6.85546875" style="6" customWidth="1"/>
    <col min="8205" max="8205" width="8.85546875" style="6" customWidth="1"/>
    <col min="8206" max="8206" width="4.85546875" style="6" customWidth="1"/>
    <col min="8207" max="8448" width="9.140625" style="6"/>
    <col min="8449" max="8449" width="17" style="6" customWidth="1"/>
    <col min="8450" max="8450" width="15.42578125" style="6" customWidth="1"/>
    <col min="8451" max="8451" width="19.42578125" style="6" customWidth="1"/>
    <col min="8452" max="8452" width="24.5703125" style="6" customWidth="1"/>
    <col min="8453" max="8453" width="22" style="6" customWidth="1"/>
    <col min="8454" max="8454" width="22.85546875" style="6" customWidth="1"/>
    <col min="8455" max="8455" width="19.28515625" style="6" customWidth="1"/>
    <col min="8456" max="8456" width="20.5703125" style="6" customWidth="1"/>
    <col min="8457" max="8457" width="17.42578125" style="6" customWidth="1"/>
    <col min="8458" max="8459" width="9.140625" style="6"/>
    <col min="8460" max="8460" width="6.85546875" style="6" customWidth="1"/>
    <col min="8461" max="8461" width="8.85546875" style="6" customWidth="1"/>
    <col min="8462" max="8462" width="4.85546875" style="6" customWidth="1"/>
    <col min="8463" max="8704" width="9.140625" style="6"/>
    <col min="8705" max="8705" width="17" style="6" customWidth="1"/>
    <col min="8706" max="8706" width="15.42578125" style="6" customWidth="1"/>
    <col min="8707" max="8707" width="19.42578125" style="6" customWidth="1"/>
    <col min="8708" max="8708" width="24.5703125" style="6" customWidth="1"/>
    <col min="8709" max="8709" width="22" style="6" customWidth="1"/>
    <col min="8710" max="8710" width="22.85546875" style="6" customWidth="1"/>
    <col min="8711" max="8711" width="19.28515625" style="6" customWidth="1"/>
    <col min="8712" max="8712" width="20.5703125" style="6" customWidth="1"/>
    <col min="8713" max="8713" width="17.42578125" style="6" customWidth="1"/>
    <col min="8714" max="8715" width="9.140625" style="6"/>
    <col min="8716" max="8716" width="6.85546875" style="6" customWidth="1"/>
    <col min="8717" max="8717" width="8.85546875" style="6" customWidth="1"/>
    <col min="8718" max="8718" width="4.85546875" style="6" customWidth="1"/>
    <col min="8719" max="8960" width="9.140625" style="6"/>
    <col min="8961" max="8961" width="17" style="6" customWidth="1"/>
    <col min="8962" max="8962" width="15.42578125" style="6" customWidth="1"/>
    <col min="8963" max="8963" width="19.42578125" style="6" customWidth="1"/>
    <col min="8964" max="8964" width="24.5703125" style="6" customWidth="1"/>
    <col min="8965" max="8965" width="22" style="6" customWidth="1"/>
    <col min="8966" max="8966" width="22.85546875" style="6" customWidth="1"/>
    <col min="8967" max="8967" width="19.28515625" style="6" customWidth="1"/>
    <col min="8968" max="8968" width="20.5703125" style="6" customWidth="1"/>
    <col min="8969" max="8969" width="17.42578125" style="6" customWidth="1"/>
    <col min="8970" max="8971" width="9.140625" style="6"/>
    <col min="8972" max="8972" width="6.85546875" style="6" customWidth="1"/>
    <col min="8973" max="8973" width="8.85546875" style="6" customWidth="1"/>
    <col min="8974" max="8974" width="4.85546875" style="6" customWidth="1"/>
    <col min="8975" max="9216" width="9.140625" style="6"/>
    <col min="9217" max="9217" width="17" style="6" customWidth="1"/>
    <col min="9218" max="9218" width="15.42578125" style="6" customWidth="1"/>
    <col min="9219" max="9219" width="19.42578125" style="6" customWidth="1"/>
    <col min="9220" max="9220" width="24.5703125" style="6" customWidth="1"/>
    <col min="9221" max="9221" width="22" style="6" customWidth="1"/>
    <col min="9222" max="9222" width="22.85546875" style="6" customWidth="1"/>
    <col min="9223" max="9223" width="19.28515625" style="6" customWidth="1"/>
    <col min="9224" max="9224" width="20.5703125" style="6" customWidth="1"/>
    <col min="9225" max="9225" width="17.42578125" style="6" customWidth="1"/>
    <col min="9226" max="9227" width="9.140625" style="6"/>
    <col min="9228" max="9228" width="6.85546875" style="6" customWidth="1"/>
    <col min="9229" max="9229" width="8.85546875" style="6" customWidth="1"/>
    <col min="9230" max="9230" width="4.85546875" style="6" customWidth="1"/>
    <col min="9231" max="9472" width="9.140625" style="6"/>
    <col min="9473" max="9473" width="17" style="6" customWidth="1"/>
    <col min="9474" max="9474" width="15.42578125" style="6" customWidth="1"/>
    <col min="9475" max="9475" width="19.42578125" style="6" customWidth="1"/>
    <col min="9476" max="9476" width="24.5703125" style="6" customWidth="1"/>
    <col min="9477" max="9477" width="22" style="6" customWidth="1"/>
    <col min="9478" max="9478" width="22.85546875" style="6" customWidth="1"/>
    <col min="9479" max="9479" width="19.28515625" style="6" customWidth="1"/>
    <col min="9480" max="9480" width="20.5703125" style="6" customWidth="1"/>
    <col min="9481" max="9481" width="17.42578125" style="6" customWidth="1"/>
    <col min="9482" max="9483" width="9.140625" style="6"/>
    <col min="9484" max="9484" width="6.85546875" style="6" customWidth="1"/>
    <col min="9485" max="9485" width="8.85546875" style="6" customWidth="1"/>
    <col min="9486" max="9486" width="4.85546875" style="6" customWidth="1"/>
    <col min="9487" max="9728" width="9.140625" style="6"/>
    <col min="9729" max="9729" width="17" style="6" customWidth="1"/>
    <col min="9730" max="9730" width="15.42578125" style="6" customWidth="1"/>
    <col min="9731" max="9731" width="19.42578125" style="6" customWidth="1"/>
    <col min="9732" max="9732" width="24.5703125" style="6" customWidth="1"/>
    <col min="9733" max="9733" width="22" style="6" customWidth="1"/>
    <col min="9734" max="9734" width="22.85546875" style="6" customWidth="1"/>
    <col min="9735" max="9735" width="19.28515625" style="6" customWidth="1"/>
    <col min="9736" max="9736" width="20.5703125" style="6" customWidth="1"/>
    <col min="9737" max="9737" width="17.42578125" style="6" customWidth="1"/>
    <col min="9738" max="9739" width="9.140625" style="6"/>
    <col min="9740" max="9740" width="6.85546875" style="6" customWidth="1"/>
    <col min="9741" max="9741" width="8.85546875" style="6" customWidth="1"/>
    <col min="9742" max="9742" width="4.85546875" style="6" customWidth="1"/>
    <col min="9743" max="9984" width="9.140625" style="6"/>
    <col min="9985" max="9985" width="17" style="6" customWidth="1"/>
    <col min="9986" max="9986" width="15.42578125" style="6" customWidth="1"/>
    <col min="9987" max="9987" width="19.42578125" style="6" customWidth="1"/>
    <col min="9988" max="9988" width="24.5703125" style="6" customWidth="1"/>
    <col min="9989" max="9989" width="22" style="6" customWidth="1"/>
    <col min="9990" max="9990" width="22.85546875" style="6" customWidth="1"/>
    <col min="9991" max="9991" width="19.28515625" style="6" customWidth="1"/>
    <col min="9992" max="9992" width="20.5703125" style="6" customWidth="1"/>
    <col min="9993" max="9993" width="17.42578125" style="6" customWidth="1"/>
    <col min="9994" max="9995" width="9.140625" style="6"/>
    <col min="9996" max="9996" width="6.85546875" style="6" customWidth="1"/>
    <col min="9997" max="9997" width="8.85546875" style="6" customWidth="1"/>
    <col min="9998" max="9998" width="4.85546875" style="6" customWidth="1"/>
    <col min="9999" max="10240" width="9.140625" style="6"/>
    <col min="10241" max="10241" width="17" style="6" customWidth="1"/>
    <col min="10242" max="10242" width="15.42578125" style="6" customWidth="1"/>
    <col min="10243" max="10243" width="19.42578125" style="6" customWidth="1"/>
    <col min="10244" max="10244" width="24.5703125" style="6" customWidth="1"/>
    <col min="10245" max="10245" width="22" style="6" customWidth="1"/>
    <col min="10246" max="10246" width="22.85546875" style="6" customWidth="1"/>
    <col min="10247" max="10247" width="19.28515625" style="6" customWidth="1"/>
    <col min="10248" max="10248" width="20.5703125" style="6" customWidth="1"/>
    <col min="10249" max="10249" width="17.42578125" style="6" customWidth="1"/>
    <col min="10250" max="10251" width="9.140625" style="6"/>
    <col min="10252" max="10252" width="6.85546875" style="6" customWidth="1"/>
    <col min="10253" max="10253" width="8.85546875" style="6" customWidth="1"/>
    <col min="10254" max="10254" width="4.85546875" style="6" customWidth="1"/>
    <col min="10255" max="10496" width="9.140625" style="6"/>
    <col min="10497" max="10497" width="17" style="6" customWidth="1"/>
    <col min="10498" max="10498" width="15.42578125" style="6" customWidth="1"/>
    <col min="10499" max="10499" width="19.42578125" style="6" customWidth="1"/>
    <col min="10500" max="10500" width="24.5703125" style="6" customWidth="1"/>
    <col min="10501" max="10501" width="22" style="6" customWidth="1"/>
    <col min="10502" max="10502" width="22.85546875" style="6" customWidth="1"/>
    <col min="10503" max="10503" width="19.28515625" style="6" customWidth="1"/>
    <col min="10504" max="10504" width="20.5703125" style="6" customWidth="1"/>
    <col min="10505" max="10505" width="17.42578125" style="6" customWidth="1"/>
    <col min="10506" max="10507" width="9.140625" style="6"/>
    <col min="10508" max="10508" width="6.85546875" style="6" customWidth="1"/>
    <col min="10509" max="10509" width="8.85546875" style="6" customWidth="1"/>
    <col min="10510" max="10510" width="4.85546875" style="6" customWidth="1"/>
    <col min="10511" max="10752" width="9.140625" style="6"/>
    <col min="10753" max="10753" width="17" style="6" customWidth="1"/>
    <col min="10754" max="10754" width="15.42578125" style="6" customWidth="1"/>
    <col min="10755" max="10755" width="19.42578125" style="6" customWidth="1"/>
    <col min="10756" max="10756" width="24.5703125" style="6" customWidth="1"/>
    <col min="10757" max="10757" width="22" style="6" customWidth="1"/>
    <col min="10758" max="10758" width="22.85546875" style="6" customWidth="1"/>
    <col min="10759" max="10759" width="19.28515625" style="6" customWidth="1"/>
    <col min="10760" max="10760" width="20.5703125" style="6" customWidth="1"/>
    <col min="10761" max="10761" width="17.42578125" style="6" customWidth="1"/>
    <col min="10762" max="10763" width="9.140625" style="6"/>
    <col min="10764" max="10764" width="6.85546875" style="6" customWidth="1"/>
    <col min="10765" max="10765" width="8.85546875" style="6" customWidth="1"/>
    <col min="10766" max="10766" width="4.85546875" style="6" customWidth="1"/>
    <col min="10767" max="11008" width="9.140625" style="6"/>
    <col min="11009" max="11009" width="17" style="6" customWidth="1"/>
    <col min="11010" max="11010" width="15.42578125" style="6" customWidth="1"/>
    <col min="11011" max="11011" width="19.42578125" style="6" customWidth="1"/>
    <col min="11012" max="11012" width="24.5703125" style="6" customWidth="1"/>
    <col min="11013" max="11013" width="22" style="6" customWidth="1"/>
    <col min="11014" max="11014" width="22.85546875" style="6" customWidth="1"/>
    <col min="11015" max="11015" width="19.28515625" style="6" customWidth="1"/>
    <col min="11016" max="11016" width="20.5703125" style="6" customWidth="1"/>
    <col min="11017" max="11017" width="17.42578125" style="6" customWidth="1"/>
    <col min="11018" max="11019" width="9.140625" style="6"/>
    <col min="11020" max="11020" width="6.85546875" style="6" customWidth="1"/>
    <col min="11021" max="11021" width="8.85546875" style="6" customWidth="1"/>
    <col min="11022" max="11022" width="4.85546875" style="6" customWidth="1"/>
    <col min="11023" max="11264" width="9.140625" style="6"/>
    <col min="11265" max="11265" width="17" style="6" customWidth="1"/>
    <col min="11266" max="11266" width="15.42578125" style="6" customWidth="1"/>
    <col min="11267" max="11267" width="19.42578125" style="6" customWidth="1"/>
    <col min="11268" max="11268" width="24.5703125" style="6" customWidth="1"/>
    <col min="11269" max="11269" width="22" style="6" customWidth="1"/>
    <col min="11270" max="11270" width="22.85546875" style="6" customWidth="1"/>
    <col min="11271" max="11271" width="19.28515625" style="6" customWidth="1"/>
    <col min="11272" max="11272" width="20.5703125" style="6" customWidth="1"/>
    <col min="11273" max="11273" width="17.42578125" style="6" customWidth="1"/>
    <col min="11274" max="11275" width="9.140625" style="6"/>
    <col min="11276" max="11276" width="6.85546875" style="6" customWidth="1"/>
    <col min="11277" max="11277" width="8.85546875" style="6" customWidth="1"/>
    <col min="11278" max="11278" width="4.85546875" style="6" customWidth="1"/>
    <col min="11279" max="11520" width="9.140625" style="6"/>
    <col min="11521" max="11521" width="17" style="6" customWidth="1"/>
    <col min="11522" max="11522" width="15.42578125" style="6" customWidth="1"/>
    <col min="11523" max="11523" width="19.42578125" style="6" customWidth="1"/>
    <col min="11524" max="11524" width="24.5703125" style="6" customWidth="1"/>
    <col min="11525" max="11525" width="22" style="6" customWidth="1"/>
    <col min="11526" max="11526" width="22.85546875" style="6" customWidth="1"/>
    <col min="11527" max="11527" width="19.28515625" style="6" customWidth="1"/>
    <col min="11528" max="11528" width="20.5703125" style="6" customWidth="1"/>
    <col min="11529" max="11529" width="17.42578125" style="6" customWidth="1"/>
    <col min="11530" max="11531" width="9.140625" style="6"/>
    <col min="11532" max="11532" width="6.85546875" style="6" customWidth="1"/>
    <col min="11533" max="11533" width="8.85546875" style="6" customWidth="1"/>
    <col min="11534" max="11534" width="4.85546875" style="6" customWidth="1"/>
    <col min="11535" max="11776" width="9.140625" style="6"/>
    <col min="11777" max="11777" width="17" style="6" customWidth="1"/>
    <col min="11778" max="11778" width="15.42578125" style="6" customWidth="1"/>
    <col min="11779" max="11779" width="19.42578125" style="6" customWidth="1"/>
    <col min="11780" max="11780" width="24.5703125" style="6" customWidth="1"/>
    <col min="11781" max="11781" width="22" style="6" customWidth="1"/>
    <col min="11782" max="11782" width="22.85546875" style="6" customWidth="1"/>
    <col min="11783" max="11783" width="19.28515625" style="6" customWidth="1"/>
    <col min="11784" max="11784" width="20.5703125" style="6" customWidth="1"/>
    <col min="11785" max="11785" width="17.42578125" style="6" customWidth="1"/>
    <col min="11786" max="11787" width="9.140625" style="6"/>
    <col min="11788" max="11788" width="6.85546875" style="6" customWidth="1"/>
    <col min="11789" max="11789" width="8.85546875" style="6" customWidth="1"/>
    <col min="11790" max="11790" width="4.85546875" style="6" customWidth="1"/>
    <col min="11791" max="12032" width="9.140625" style="6"/>
    <col min="12033" max="12033" width="17" style="6" customWidth="1"/>
    <col min="12034" max="12034" width="15.42578125" style="6" customWidth="1"/>
    <col min="12035" max="12035" width="19.42578125" style="6" customWidth="1"/>
    <col min="12036" max="12036" width="24.5703125" style="6" customWidth="1"/>
    <col min="12037" max="12037" width="22" style="6" customWidth="1"/>
    <col min="12038" max="12038" width="22.85546875" style="6" customWidth="1"/>
    <col min="12039" max="12039" width="19.28515625" style="6" customWidth="1"/>
    <col min="12040" max="12040" width="20.5703125" style="6" customWidth="1"/>
    <col min="12041" max="12041" width="17.42578125" style="6" customWidth="1"/>
    <col min="12042" max="12043" width="9.140625" style="6"/>
    <col min="12044" max="12044" width="6.85546875" style="6" customWidth="1"/>
    <col min="12045" max="12045" width="8.85546875" style="6" customWidth="1"/>
    <col min="12046" max="12046" width="4.85546875" style="6" customWidth="1"/>
    <col min="12047" max="12288" width="9.140625" style="6"/>
    <col min="12289" max="12289" width="17" style="6" customWidth="1"/>
    <col min="12290" max="12290" width="15.42578125" style="6" customWidth="1"/>
    <col min="12291" max="12291" width="19.42578125" style="6" customWidth="1"/>
    <col min="12292" max="12292" width="24.5703125" style="6" customWidth="1"/>
    <col min="12293" max="12293" width="22" style="6" customWidth="1"/>
    <col min="12294" max="12294" width="22.85546875" style="6" customWidth="1"/>
    <col min="12295" max="12295" width="19.28515625" style="6" customWidth="1"/>
    <col min="12296" max="12296" width="20.5703125" style="6" customWidth="1"/>
    <col min="12297" max="12297" width="17.42578125" style="6" customWidth="1"/>
    <col min="12298" max="12299" width="9.140625" style="6"/>
    <col min="12300" max="12300" width="6.85546875" style="6" customWidth="1"/>
    <col min="12301" max="12301" width="8.85546875" style="6" customWidth="1"/>
    <col min="12302" max="12302" width="4.85546875" style="6" customWidth="1"/>
    <col min="12303" max="12544" width="9.140625" style="6"/>
    <col min="12545" max="12545" width="17" style="6" customWidth="1"/>
    <col min="12546" max="12546" width="15.42578125" style="6" customWidth="1"/>
    <col min="12547" max="12547" width="19.42578125" style="6" customWidth="1"/>
    <col min="12548" max="12548" width="24.5703125" style="6" customWidth="1"/>
    <col min="12549" max="12549" width="22" style="6" customWidth="1"/>
    <col min="12550" max="12550" width="22.85546875" style="6" customWidth="1"/>
    <col min="12551" max="12551" width="19.28515625" style="6" customWidth="1"/>
    <col min="12552" max="12552" width="20.5703125" style="6" customWidth="1"/>
    <col min="12553" max="12553" width="17.42578125" style="6" customWidth="1"/>
    <col min="12554" max="12555" width="9.140625" style="6"/>
    <col min="12556" max="12556" width="6.85546875" style="6" customWidth="1"/>
    <col min="12557" max="12557" width="8.85546875" style="6" customWidth="1"/>
    <col min="12558" max="12558" width="4.85546875" style="6" customWidth="1"/>
    <col min="12559" max="12800" width="9.140625" style="6"/>
    <col min="12801" max="12801" width="17" style="6" customWidth="1"/>
    <col min="12802" max="12802" width="15.42578125" style="6" customWidth="1"/>
    <col min="12803" max="12803" width="19.42578125" style="6" customWidth="1"/>
    <col min="12804" max="12804" width="24.5703125" style="6" customWidth="1"/>
    <col min="12805" max="12805" width="22" style="6" customWidth="1"/>
    <col min="12806" max="12806" width="22.85546875" style="6" customWidth="1"/>
    <col min="12807" max="12807" width="19.28515625" style="6" customWidth="1"/>
    <col min="12808" max="12808" width="20.5703125" style="6" customWidth="1"/>
    <col min="12809" max="12809" width="17.42578125" style="6" customWidth="1"/>
    <col min="12810" max="12811" width="9.140625" style="6"/>
    <col min="12812" max="12812" width="6.85546875" style="6" customWidth="1"/>
    <col min="12813" max="12813" width="8.85546875" style="6" customWidth="1"/>
    <col min="12814" max="12814" width="4.85546875" style="6" customWidth="1"/>
    <col min="12815" max="13056" width="9.140625" style="6"/>
    <col min="13057" max="13057" width="17" style="6" customWidth="1"/>
    <col min="13058" max="13058" width="15.42578125" style="6" customWidth="1"/>
    <col min="13059" max="13059" width="19.42578125" style="6" customWidth="1"/>
    <col min="13060" max="13060" width="24.5703125" style="6" customWidth="1"/>
    <col min="13061" max="13061" width="22" style="6" customWidth="1"/>
    <col min="13062" max="13062" width="22.85546875" style="6" customWidth="1"/>
    <col min="13063" max="13063" width="19.28515625" style="6" customWidth="1"/>
    <col min="13064" max="13064" width="20.5703125" style="6" customWidth="1"/>
    <col min="13065" max="13065" width="17.42578125" style="6" customWidth="1"/>
    <col min="13066" max="13067" width="9.140625" style="6"/>
    <col min="13068" max="13068" width="6.85546875" style="6" customWidth="1"/>
    <col min="13069" max="13069" width="8.85546875" style="6" customWidth="1"/>
    <col min="13070" max="13070" width="4.85546875" style="6" customWidth="1"/>
    <col min="13071" max="13312" width="9.140625" style="6"/>
    <col min="13313" max="13313" width="17" style="6" customWidth="1"/>
    <col min="13314" max="13314" width="15.42578125" style="6" customWidth="1"/>
    <col min="13315" max="13315" width="19.42578125" style="6" customWidth="1"/>
    <col min="13316" max="13316" width="24.5703125" style="6" customWidth="1"/>
    <col min="13317" max="13317" width="22" style="6" customWidth="1"/>
    <col min="13318" max="13318" width="22.85546875" style="6" customWidth="1"/>
    <col min="13319" max="13319" width="19.28515625" style="6" customWidth="1"/>
    <col min="13320" max="13320" width="20.5703125" style="6" customWidth="1"/>
    <col min="13321" max="13321" width="17.42578125" style="6" customWidth="1"/>
    <col min="13322" max="13323" width="9.140625" style="6"/>
    <col min="13324" max="13324" width="6.85546875" style="6" customWidth="1"/>
    <col min="13325" max="13325" width="8.85546875" style="6" customWidth="1"/>
    <col min="13326" max="13326" width="4.85546875" style="6" customWidth="1"/>
    <col min="13327" max="13568" width="9.140625" style="6"/>
    <col min="13569" max="13569" width="17" style="6" customWidth="1"/>
    <col min="13570" max="13570" width="15.42578125" style="6" customWidth="1"/>
    <col min="13571" max="13571" width="19.42578125" style="6" customWidth="1"/>
    <col min="13572" max="13572" width="24.5703125" style="6" customWidth="1"/>
    <col min="13573" max="13573" width="22" style="6" customWidth="1"/>
    <col min="13574" max="13574" width="22.85546875" style="6" customWidth="1"/>
    <col min="13575" max="13575" width="19.28515625" style="6" customWidth="1"/>
    <col min="13576" max="13576" width="20.5703125" style="6" customWidth="1"/>
    <col min="13577" max="13577" width="17.42578125" style="6" customWidth="1"/>
    <col min="13578" max="13579" width="9.140625" style="6"/>
    <col min="13580" max="13580" width="6.85546875" style="6" customWidth="1"/>
    <col min="13581" max="13581" width="8.85546875" style="6" customWidth="1"/>
    <col min="13582" max="13582" width="4.85546875" style="6" customWidth="1"/>
    <col min="13583" max="13824" width="9.140625" style="6"/>
    <col min="13825" max="13825" width="17" style="6" customWidth="1"/>
    <col min="13826" max="13826" width="15.42578125" style="6" customWidth="1"/>
    <col min="13827" max="13827" width="19.42578125" style="6" customWidth="1"/>
    <col min="13828" max="13828" width="24.5703125" style="6" customWidth="1"/>
    <col min="13829" max="13829" width="22" style="6" customWidth="1"/>
    <col min="13830" max="13830" width="22.85546875" style="6" customWidth="1"/>
    <col min="13831" max="13831" width="19.28515625" style="6" customWidth="1"/>
    <col min="13832" max="13832" width="20.5703125" style="6" customWidth="1"/>
    <col min="13833" max="13833" width="17.42578125" style="6" customWidth="1"/>
    <col min="13834" max="13835" width="9.140625" style="6"/>
    <col min="13836" max="13836" width="6.85546875" style="6" customWidth="1"/>
    <col min="13837" max="13837" width="8.85546875" style="6" customWidth="1"/>
    <col min="13838" max="13838" width="4.85546875" style="6" customWidth="1"/>
    <col min="13839" max="14080" width="9.140625" style="6"/>
    <col min="14081" max="14081" width="17" style="6" customWidth="1"/>
    <col min="14082" max="14082" width="15.42578125" style="6" customWidth="1"/>
    <col min="14083" max="14083" width="19.42578125" style="6" customWidth="1"/>
    <col min="14084" max="14084" width="24.5703125" style="6" customWidth="1"/>
    <col min="14085" max="14085" width="22" style="6" customWidth="1"/>
    <col min="14086" max="14086" width="22.85546875" style="6" customWidth="1"/>
    <col min="14087" max="14087" width="19.28515625" style="6" customWidth="1"/>
    <col min="14088" max="14088" width="20.5703125" style="6" customWidth="1"/>
    <col min="14089" max="14089" width="17.42578125" style="6" customWidth="1"/>
    <col min="14090" max="14091" width="9.140625" style="6"/>
    <col min="14092" max="14092" width="6.85546875" style="6" customWidth="1"/>
    <col min="14093" max="14093" width="8.85546875" style="6" customWidth="1"/>
    <col min="14094" max="14094" width="4.85546875" style="6" customWidth="1"/>
    <col min="14095" max="14336" width="9.140625" style="6"/>
    <col min="14337" max="14337" width="17" style="6" customWidth="1"/>
    <col min="14338" max="14338" width="15.42578125" style="6" customWidth="1"/>
    <col min="14339" max="14339" width="19.42578125" style="6" customWidth="1"/>
    <col min="14340" max="14340" width="24.5703125" style="6" customWidth="1"/>
    <col min="14341" max="14341" width="22" style="6" customWidth="1"/>
    <col min="14342" max="14342" width="22.85546875" style="6" customWidth="1"/>
    <col min="14343" max="14343" width="19.28515625" style="6" customWidth="1"/>
    <col min="14344" max="14344" width="20.5703125" style="6" customWidth="1"/>
    <col min="14345" max="14345" width="17.42578125" style="6" customWidth="1"/>
    <col min="14346" max="14347" width="9.140625" style="6"/>
    <col min="14348" max="14348" width="6.85546875" style="6" customWidth="1"/>
    <col min="14349" max="14349" width="8.85546875" style="6" customWidth="1"/>
    <col min="14350" max="14350" width="4.85546875" style="6" customWidth="1"/>
    <col min="14351" max="14592" width="9.140625" style="6"/>
    <col min="14593" max="14593" width="17" style="6" customWidth="1"/>
    <col min="14594" max="14594" width="15.42578125" style="6" customWidth="1"/>
    <col min="14595" max="14595" width="19.42578125" style="6" customWidth="1"/>
    <col min="14596" max="14596" width="24.5703125" style="6" customWidth="1"/>
    <col min="14597" max="14597" width="22" style="6" customWidth="1"/>
    <col min="14598" max="14598" width="22.85546875" style="6" customWidth="1"/>
    <col min="14599" max="14599" width="19.28515625" style="6" customWidth="1"/>
    <col min="14600" max="14600" width="20.5703125" style="6" customWidth="1"/>
    <col min="14601" max="14601" width="17.42578125" style="6" customWidth="1"/>
    <col min="14602" max="14603" width="9.140625" style="6"/>
    <col min="14604" max="14604" width="6.85546875" style="6" customWidth="1"/>
    <col min="14605" max="14605" width="8.85546875" style="6" customWidth="1"/>
    <col min="14606" max="14606" width="4.85546875" style="6" customWidth="1"/>
    <col min="14607" max="14848" width="9.140625" style="6"/>
    <col min="14849" max="14849" width="17" style="6" customWidth="1"/>
    <col min="14850" max="14850" width="15.42578125" style="6" customWidth="1"/>
    <col min="14851" max="14851" width="19.42578125" style="6" customWidth="1"/>
    <col min="14852" max="14852" width="24.5703125" style="6" customWidth="1"/>
    <col min="14853" max="14853" width="22" style="6" customWidth="1"/>
    <col min="14854" max="14854" width="22.85546875" style="6" customWidth="1"/>
    <col min="14855" max="14855" width="19.28515625" style="6" customWidth="1"/>
    <col min="14856" max="14856" width="20.5703125" style="6" customWidth="1"/>
    <col min="14857" max="14857" width="17.42578125" style="6" customWidth="1"/>
    <col min="14858" max="14859" width="9.140625" style="6"/>
    <col min="14860" max="14860" width="6.85546875" style="6" customWidth="1"/>
    <col min="14861" max="14861" width="8.85546875" style="6" customWidth="1"/>
    <col min="14862" max="14862" width="4.85546875" style="6" customWidth="1"/>
    <col min="14863" max="15104" width="9.140625" style="6"/>
    <col min="15105" max="15105" width="17" style="6" customWidth="1"/>
    <col min="15106" max="15106" width="15.42578125" style="6" customWidth="1"/>
    <col min="15107" max="15107" width="19.42578125" style="6" customWidth="1"/>
    <col min="15108" max="15108" width="24.5703125" style="6" customWidth="1"/>
    <col min="15109" max="15109" width="22" style="6" customWidth="1"/>
    <col min="15110" max="15110" width="22.85546875" style="6" customWidth="1"/>
    <col min="15111" max="15111" width="19.28515625" style="6" customWidth="1"/>
    <col min="15112" max="15112" width="20.5703125" style="6" customWidth="1"/>
    <col min="15113" max="15113" width="17.42578125" style="6" customWidth="1"/>
    <col min="15114" max="15115" width="9.140625" style="6"/>
    <col min="15116" max="15116" width="6.85546875" style="6" customWidth="1"/>
    <col min="15117" max="15117" width="8.85546875" style="6" customWidth="1"/>
    <col min="15118" max="15118" width="4.85546875" style="6" customWidth="1"/>
    <col min="15119" max="15360" width="9.140625" style="6"/>
    <col min="15361" max="15361" width="17" style="6" customWidth="1"/>
    <col min="15362" max="15362" width="15.42578125" style="6" customWidth="1"/>
    <col min="15363" max="15363" width="19.42578125" style="6" customWidth="1"/>
    <col min="15364" max="15364" width="24.5703125" style="6" customWidth="1"/>
    <col min="15365" max="15365" width="22" style="6" customWidth="1"/>
    <col min="15366" max="15366" width="22.85546875" style="6" customWidth="1"/>
    <col min="15367" max="15367" width="19.28515625" style="6" customWidth="1"/>
    <col min="15368" max="15368" width="20.5703125" style="6" customWidth="1"/>
    <col min="15369" max="15369" width="17.42578125" style="6" customWidth="1"/>
    <col min="15370" max="15371" width="9.140625" style="6"/>
    <col min="15372" max="15372" width="6.85546875" style="6" customWidth="1"/>
    <col min="15373" max="15373" width="8.85546875" style="6" customWidth="1"/>
    <col min="15374" max="15374" width="4.85546875" style="6" customWidth="1"/>
    <col min="15375" max="15616" width="9.140625" style="6"/>
    <col min="15617" max="15617" width="17" style="6" customWidth="1"/>
    <col min="15618" max="15618" width="15.42578125" style="6" customWidth="1"/>
    <col min="15619" max="15619" width="19.42578125" style="6" customWidth="1"/>
    <col min="15620" max="15620" width="24.5703125" style="6" customWidth="1"/>
    <col min="15621" max="15621" width="22" style="6" customWidth="1"/>
    <col min="15622" max="15622" width="22.85546875" style="6" customWidth="1"/>
    <col min="15623" max="15623" width="19.28515625" style="6" customWidth="1"/>
    <col min="15624" max="15624" width="20.5703125" style="6" customWidth="1"/>
    <col min="15625" max="15625" width="17.42578125" style="6" customWidth="1"/>
    <col min="15626" max="15627" width="9.140625" style="6"/>
    <col min="15628" max="15628" width="6.85546875" style="6" customWidth="1"/>
    <col min="15629" max="15629" width="8.85546875" style="6" customWidth="1"/>
    <col min="15630" max="15630" width="4.85546875" style="6" customWidth="1"/>
    <col min="15631" max="15872" width="9.140625" style="6"/>
    <col min="15873" max="15873" width="17" style="6" customWidth="1"/>
    <col min="15874" max="15874" width="15.42578125" style="6" customWidth="1"/>
    <col min="15875" max="15875" width="19.42578125" style="6" customWidth="1"/>
    <col min="15876" max="15876" width="24.5703125" style="6" customWidth="1"/>
    <col min="15877" max="15877" width="22" style="6" customWidth="1"/>
    <col min="15878" max="15878" width="22.85546875" style="6" customWidth="1"/>
    <col min="15879" max="15879" width="19.28515625" style="6" customWidth="1"/>
    <col min="15880" max="15880" width="20.5703125" style="6" customWidth="1"/>
    <col min="15881" max="15881" width="17.42578125" style="6" customWidth="1"/>
    <col min="15882" max="15883" width="9.140625" style="6"/>
    <col min="15884" max="15884" width="6.85546875" style="6" customWidth="1"/>
    <col min="15885" max="15885" width="8.85546875" style="6" customWidth="1"/>
    <col min="15886" max="15886" width="4.85546875" style="6" customWidth="1"/>
    <col min="15887" max="16128" width="9.140625" style="6"/>
    <col min="16129" max="16129" width="17" style="6" customWidth="1"/>
    <col min="16130" max="16130" width="15.42578125" style="6" customWidth="1"/>
    <col min="16131" max="16131" width="19.42578125" style="6" customWidth="1"/>
    <col min="16132" max="16132" width="24.5703125" style="6" customWidth="1"/>
    <col min="16133" max="16133" width="22" style="6" customWidth="1"/>
    <col min="16134" max="16134" width="22.85546875" style="6" customWidth="1"/>
    <col min="16135" max="16135" width="19.28515625" style="6" customWidth="1"/>
    <col min="16136" max="16136" width="20.5703125" style="6" customWidth="1"/>
    <col min="16137" max="16137" width="17.42578125" style="6" customWidth="1"/>
    <col min="16138" max="16139" width="9.140625" style="6"/>
    <col min="16140" max="16140" width="6.85546875" style="6" customWidth="1"/>
    <col min="16141" max="16141" width="8.85546875" style="6" customWidth="1"/>
    <col min="16142" max="16142" width="4.85546875" style="6" customWidth="1"/>
    <col min="16143" max="16384" width="9.140625" style="6"/>
  </cols>
  <sheetData>
    <row r="1" spans="1:20" ht="31.5">
      <c r="A1" s="18"/>
      <c r="B1" s="41" t="s">
        <v>0</v>
      </c>
      <c r="C1" s="20"/>
      <c r="D1" s="20"/>
      <c r="E1" s="20"/>
      <c r="F1" s="21"/>
      <c r="G1" s="21"/>
      <c r="H1" s="21"/>
      <c r="I1" s="22"/>
      <c r="J1" s="10"/>
    </row>
    <row r="2" spans="1:20">
      <c r="A2" s="10"/>
      <c r="B2" s="191" t="s">
        <v>1</v>
      </c>
      <c r="C2" s="192"/>
      <c r="D2" s="192"/>
      <c r="E2" s="192"/>
      <c r="F2" s="192"/>
      <c r="G2" s="192"/>
      <c r="H2" s="10"/>
      <c r="I2" s="10"/>
      <c r="J2" s="10"/>
    </row>
    <row r="3" spans="1:20">
      <c r="A3" s="10"/>
      <c r="B3" s="10"/>
      <c r="C3" s="10"/>
      <c r="D3" s="10"/>
      <c r="E3" s="10"/>
      <c r="F3" s="10"/>
      <c r="G3" s="10"/>
      <c r="H3" s="10"/>
      <c r="I3" s="10"/>
      <c r="J3" s="10"/>
    </row>
    <row r="4" spans="1:20">
      <c r="A4" s="10"/>
      <c r="B4" s="10"/>
      <c r="C4" s="10"/>
      <c r="D4" s="10"/>
      <c r="E4" s="10"/>
      <c r="F4" s="10"/>
      <c r="G4" s="10"/>
      <c r="H4" s="10"/>
      <c r="I4" s="10"/>
      <c r="J4" s="10"/>
    </row>
    <row r="5" spans="1:20" ht="15.75" customHeight="1">
      <c r="A5" s="10"/>
      <c r="B5" s="10"/>
      <c r="C5" s="10"/>
      <c r="D5" s="10"/>
      <c r="E5" s="190" t="s">
        <v>2</v>
      </c>
      <c r="F5" s="201"/>
      <c r="G5" s="201"/>
      <c r="H5" s="10"/>
      <c r="I5" s="10"/>
      <c r="J5" s="10"/>
    </row>
    <row r="6" spans="1:20">
      <c r="A6" s="10"/>
      <c r="B6" s="10"/>
      <c r="C6" s="10"/>
      <c r="D6" s="10"/>
      <c r="E6" s="193" t="s">
        <v>3</v>
      </c>
      <c r="F6" s="194"/>
      <c r="G6" s="195"/>
      <c r="H6" s="166" t="s">
        <v>106</v>
      </c>
      <c r="I6" s="10"/>
      <c r="J6" s="10"/>
    </row>
    <row r="7" spans="1:20">
      <c r="A7" s="10"/>
      <c r="B7" s="10"/>
      <c r="C7" s="10"/>
      <c r="D7" s="10"/>
      <c r="E7" s="89" t="s">
        <v>4</v>
      </c>
      <c r="F7" s="90" t="s">
        <v>5</v>
      </c>
      <c r="G7" s="91" t="s">
        <v>6</v>
      </c>
      <c r="H7" s="166" t="e">
        <f>DATE(E7,MONTH(1&amp;F7),G7)</f>
        <v>#VALUE!</v>
      </c>
      <c r="I7" s="10"/>
      <c r="J7" s="10"/>
      <c r="T7" s="6" t="s">
        <v>75</v>
      </c>
    </row>
    <row r="8" spans="1:20" ht="18.75">
      <c r="A8" s="10"/>
      <c r="B8" s="190" t="s">
        <v>46</v>
      </c>
      <c r="C8" s="190"/>
      <c r="D8" s="10"/>
      <c r="E8" s="29"/>
      <c r="F8" s="19"/>
      <c r="G8" s="30"/>
      <c r="H8" s="166" t="b">
        <v>0</v>
      </c>
      <c r="I8" s="10"/>
      <c r="J8" s="10"/>
    </row>
    <row r="9" spans="1:20" ht="16.5" customHeight="1">
      <c r="A9" s="10"/>
      <c r="B9" s="28" t="s">
        <v>14</v>
      </c>
      <c r="C9" s="92" t="s">
        <v>122</v>
      </c>
      <c r="D9" s="10"/>
      <c r="E9" s="4"/>
      <c r="F9" s="10"/>
      <c r="G9" s="10"/>
      <c r="H9" s="166"/>
      <c r="I9" s="10"/>
      <c r="J9" s="10"/>
    </row>
    <row r="10" spans="1:20" ht="15" customHeight="1">
      <c r="A10" s="10"/>
      <c r="B10" s="28" t="s">
        <v>15</v>
      </c>
      <c r="C10" s="92" t="s">
        <v>120</v>
      </c>
      <c r="D10" s="10"/>
      <c r="E10" s="196" t="s">
        <v>7</v>
      </c>
      <c r="F10" s="197"/>
      <c r="G10" s="198"/>
      <c r="H10" s="166"/>
      <c r="I10" s="10"/>
      <c r="J10" s="10"/>
    </row>
    <row r="11" spans="1:20" ht="15" customHeight="1">
      <c r="A11" s="10"/>
      <c r="B11" s="28" t="s">
        <v>16</v>
      </c>
      <c r="C11" s="92" t="s">
        <v>121</v>
      </c>
      <c r="D11" s="10"/>
      <c r="E11" s="93" t="s">
        <v>4</v>
      </c>
      <c r="F11" s="94" t="s">
        <v>5</v>
      </c>
      <c r="G11" s="95" t="s">
        <v>6</v>
      </c>
      <c r="H11" s="179" t="e">
        <f>DATE(E11, MONTH(1&amp;F11),G11)</f>
        <v>#VALUE!</v>
      </c>
      <c r="I11" s="161"/>
      <c r="J11" s="10"/>
    </row>
    <row r="12" spans="1:20" ht="15.75" customHeight="1">
      <c r="A12" s="10"/>
      <c r="B12" s="28" t="s">
        <v>17</v>
      </c>
      <c r="C12" s="92" t="s">
        <v>52</v>
      </c>
      <c r="D12" s="10"/>
      <c r="E12" s="10"/>
      <c r="F12" s="10"/>
      <c r="G12" s="10"/>
      <c r="H12" s="179">
        <f ca="1">TODAY()</f>
        <v>40392</v>
      </c>
      <c r="I12" s="10"/>
      <c r="J12" s="10"/>
    </row>
    <row r="13" spans="1:20" ht="14.25" customHeight="1" thickBot="1">
      <c r="A13" s="10"/>
      <c r="B13" s="10"/>
      <c r="C13" s="10"/>
      <c r="D13" s="10"/>
      <c r="E13" s="190" t="s">
        <v>8</v>
      </c>
      <c r="F13" s="201"/>
      <c r="G13" s="201"/>
      <c r="H13" s="166"/>
      <c r="I13" s="10"/>
      <c r="J13" s="10"/>
    </row>
    <row r="14" spans="1:20" ht="14.25" customHeight="1">
      <c r="A14" s="10"/>
      <c r="B14" s="202" t="s">
        <v>59</v>
      </c>
      <c r="C14" s="203"/>
      <c r="D14" s="10"/>
      <c r="E14" s="196" t="s">
        <v>76</v>
      </c>
      <c r="F14" s="199"/>
      <c r="G14" s="200"/>
      <c r="H14" s="166" t="b">
        <v>0</v>
      </c>
      <c r="I14" s="10"/>
      <c r="J14" s="10"/>
    </row>
    <row r="15" spans="1:20" ht="15.75" customHeight="1">
      <c r="A15" s="10"/>
      <c r="B15" s="204"/>
      <c r="C15" s="205"/>
      <c r="D15" s="10"/>
      <c r="E15" s="96"/>
      <c r="F15" s="97"/>
      <c r="G15" s="98"/>
      <c r="H15" s="166" t="b">
        <v>0</v>
      </c>
      <c r="I15" s="10"/>
      <c r="J15" s="10"/>
    </row>
    <row r="16" spans="1:20">
      <c r="A16" s="10"/>
      <c r="B16" s="204"/>
      <c r="C16" s="205"/>
      <c r="D16" s="13"/>
      <c r="E16" s="99"/>
      <c r="F16" s="100"/>
      <c r="G16" s="98"/>
      <c r="H16" s="166" t="b">
        <v>0</v>
      </c>
      <c r="I16" s="10"/>
      <c r="J16" s="10"/>
    </row>
    <row r="17" spans="1:13" ht="15" customHeight="1">
      <c r="A17" s="10"/>
      <c r="B17" s="204"/>
      <c r="C17" s="205"/>
      <c r="D17" s="10"/>
      <c r="E17" s="96"/>
      <c r="F17" s="97"/>
      <c r="G17" s="98"/>
      <c r="H17" s="166" t="b">
        <v>0</v>
      </c>
      <c r="I17" s="13"/>
      <c r="J17" s="13"/>
      <c r="K17" s="23"/>
    </row>
    <row r="18" spans="1:13" s="23" customFormat="1" ht="15" customHeight="1" thickBot="1">
      <c r="A18" s="13"/>
      <c r="B18" s="206"/>
      <c r="C18" s="207"/>
      <c r="D18" s="13"/>
      <c r="E18" s="101"/>
      <c r="F18" s="102"/>
      <c r="G18" s="103"/>
      <c r="H18" s="166" t="b">
        <v>0</v>
      </c>
      <c r="I18" s="13"/>
      <c r="J18" s="13"/>
      <c r="K18" s="6"/>
      <c r="L18" s="6"/>
      <c r="M18" s="6"/>
    </row>
    <row r="19" spans="1:13">
      <c r="A19" s="10"/>
      <c r="B19" s="10"/>
      <c r="C19" s="10"/>
      <c r="D19" s="10"/>
      <c r="E19" s="10"/>
      <c r="F19" s="10"/>
      <c r="G19" s="10"/>
      <c r="H19" s="166" t="b">
        <v>0</v>
      </c>
      <c r="I19" s="10"/>
      <c r="J19" s="10"/>
    </row>
    <row r="20" spans="1:13" ht="18.75">
      <c r="A20" s="10"/>
      <c r="B20" s="40" t="s">
        <v>135</v>
      </c>
      <c r="C20" s="10"/>
      <c r="D20" s="10"/>
      <c r="E20" s="10"/>
      <c r="F20" s="159" t="s">
        <v>98</v>
      </c>
      <c r="G20" s="158"/>
      <c r="H20" s="166" t="b">
        <v>0</v>
      </c>
      <c r="I20" s="10"/>
      <c r="J20" s="10"/>
    </row>
    <row r="21" spans="1:13">
      <c r="A21" s="10"/>
      <c r="B21" s="10"/>
      <c r="C21" s="10"/>
      <c r="D21" s="10"/>
      <c r="E21" s="160" t="s">
        <v>105</v>
      </c>
      <c r="F21" s="154"/>
      <c r="G21" s="155"/>
      <c r="H21" s="169"/>
      <c r="I21" s="10"/>
      <c r="J21" s="10"/>
    </row>
    <row r="22" spans="1:13">
      <c r="A22" s="10"/>
      <c r="B22" s="10"/>
      <c r="C22" s="10"/>
      <c r="D22" s="10"/>
      <c r="E22" s="156"/>
      <c r="F22" s="162" t="e">
        <f ca="1">DATEDIF(H11,H12,"M")</f>
        <v>#VALUE!</v>
      </c>
      <c r="G22" s="157"/>
      <c r="H22" s="169"/>
      <c r="I22" s="10"/>
      <c r="J22" s="10"/>
    </row>
    <row r="23" spans="1:13">
      <c r="A23" s="10"/>
      <c r="B23" s="10"/>
      <c r="C23" s="10"/>
      <c r="D23" s="10"/>
      <c r="E23" s="10"/>
      <c r="F23" s="163"/>
      <c r="G23" s="10"/>
      <c r="H23" s="169"/>
      <c r="I23" s="10"/>
      <c r="J23" s="10"/>
    </row>
    <row r="24" spans="1:13">
      <c r="A24" s="10"/>
      <c r="B24" s="10"/>
      <c r="C24" s="10"/>
      <c r="D24" s="10"/>
      <c r="E24" s="10"/>
      <c r="F24" s="10"/>
      <c r="G24" s="10"/>
      <c r="H24" s="169"/>
      <c r="I24" s="10"/>
      <c r="J24" s="10"/>
    </row>
    <row r="25" spans="1:13">
      <c r="A25" s="10"/>
      <c r="B25" s="10"/>
      <c r="C25" s="10"/>
      <c r="D25" s="10"/>
      <c r="E25" s="10"/>
      <c r="F25" s="10"/>
      <c r="G25" s="10"/>
      <c r="H25" s="10"/>
      <c r="I25" s="10"/>
      <c r="J25" s="10"/>
    </row>
    <row r="26" spans="1:13">
      <c r="A26" s="10"/>
      <c r="B26" s="10"/>
      <c r="C26" s="10"/>
      <c r="D26" s="10"/>
      <c r="E26" s="10"/>
      <c r="F26" s="10"/>
      <c r="G26" s="10"/>
      <c r="H26" s="10"/>
      <c r="I26" s="10"/>
      <c r="J26" s="10"/>
    </row>
    <row r="27" spans="1:13" ht="15" customHeight="1">
      <c r="A27" s="10"/>
      <c r="B27" s="10"/>
      <c r="C27" s="10"/>
      <c r="D27" s="10"/>
      <c r="E27" s="10"/>
      <c r="F27" s="10"/>
      <c r="G27" s="10"/>
      <c r="H27" s="10"/>
      <c r="I27" s="10"/>
      <c r="J27" s="10"/>
    </row>
    <row r="28" spans="1:13">
      <c r="A28" s="10"/>
      <c r="B28" s="10"/>
      <c r="C28" s="10"/>
      <c r="D28" s="10"/>
      <c r="E28" s="10"/>
      <c r="F28" s="10"/>
      <c r="G28" s="10"/>
      <c r="H28" s="10"/>
      <c r="I28" s="10"/>
      <c r="J28" s="10"/>
    </row>
    <row r="29" spans="1:13">
      <c r="A29" s="10"/>
      <c r="B29" s="10"/>
      <c r="C29" s="10"/>
      <c r="D29" s="10"/>
      <c r="E29" s="10"/>
      <c r="F29" s="10"/>
      <c r="G29" s="10"/>
      <c r="H29" s="10"/>
      <c r="I29" s="10"/>
      <c r="J29" s="10"/>
    </row>
    <row r="30" spans="1:13">
      <c r="A30" s="10"/>
      <c r="B30" s="10"/>
      <c r="C30" s="10"/>
      <c r="D30" s="10"/>
      <c r="E30" s="10"/>
      <c r="F30" s="10"/>
      <c r="G30" s="10"/>
      <c r="H30" s="10"/>
      <c r="I30" s="10"/>
      <c r="J30" s="10"/>
    </row>
    <row r="31" spans="1:13">
      <c r="A31" s="10"/>
      <c r="B31" s="10"/>
      <c r="C31" s="10"/>
      <c r="D31" s="10"/>
      <c r="E31" s="10"/>
      <c r="F31" s="10"/>
      <c r="G31" s="10"/>
      <c r="H31" s="10"/>
      <c r="I31" s="10"/>
      <c r="J31" s="10"/>
    </row>
    <row r="32" spans="1:13">
      <c r="A32" s="10"/>
      <c r="B32" s="10"/>
      <c r="C32" s="10"/>
      <c r="D32" s="10"/>
      <c r="E32" s="10"/>
      <c r="F32" s="10"/>
      <c r="G32" s="10"/>
      <c r="H32" s="10"/>
      <c r="I32" s="10"/>
      <c r="J32" s="10"/>
    </row>
    <row r="33" spans="1:10">
      <c r="A33" s="10"/>
      <c r="B33" s="10"/>
      <c r="C33" s="10"/>
      <c r="D33" s="10"/>
      <c r="E33" s="10"/>
      <c r="F33" s="10"/>
      <c r="G33" s="10"/>
      <c r="H33" s="10"/>
      <c r="I33" s="10"/>
      <c r="J33" s="10"/>
    </row>
    <row r="34" spans="1:10">
      <c r="A34" s="10"/>
      <c r="B34" s="10"/>
      <c r="C34" s="10"/>
      <c r="D34" s="10"/>
      <c r="E34" s="10"/>
      <c r="F34" s="10"/>
      <c r="G34" s="10"/>
      <c r="H34" s="10"/>
      <c r="I34" s="10"/>
      <c r="J34" s="10"/>
    </row>
    <row r="35" spans="1:10">
      <c r="A35" s="10"/>
      <c r="B35" s="10"/>
      <c r="C35" s="10"/>
      <c r="D35" s="10"/>
      <c r="E35" s="10"/>
      <c r="F35" s="10"/>
      <c r="G35" s="10"/>
      <c r="H35" s="10"/>
      <c r="I35" s="10"/>
      <c r="J35" s="10"/>
    </row>
    <row r="36" spans="1:10" ht="16.5" customHeight="1">
      <c r="A36" s="10"/>
      <c r="B36" s="10"/>
      <c r="C36" s="10"/>
      <c r="D36" s="10"/>
      <c r="E36" s="10"/>
      <c r="F36" s="10"/>
      <c r="G36" s="10"/>
      <c r="H36" s="10"/>
      <c r="I36" s="10"/>
      <c r="J36" s="10"/>
    </row>
    <row r="37" spans="1:10">
      <c r="A37" s="10"/>
      <c r="B37" s="10"/>
      <c r="C37" s="10"/>
      <c r="D37" s="10"/>
      <c r="E37" s="10"/>
      <c r="F37" s="10"/>
      <c r="G37" s="10"/>
      <c r="H37" s="10"/>
      <c r="I37" s="10"/>
      <c r="J37" s="10"/>
    </row>
    <row r="38" spans="1:10">
      <c r="A38" s="10"/>
      <c r="B38" s="10"/>
      <c r="C38" s="10"/>
      <c r="D38" s="10"/>
      <c r="E38" s="10"/>
      <c r="F38" s="10"/>
      <c r="G38" s="10"/>
      <c r="H38" s="10"/>
      <c r="I38" s="10"/>
      <c r="J38" s="10"/>
    </row>
    <row r="39" spans="1:10">
      <c r="A39" s="10"/>
      <c r="B39" s="10"/>
      <c r="C39" s="10"/>
      <c r="D39" s="10"/>
      <c r="E39" s="10"/>
      <c r="F39" s="10"/>
      <c r="G39" s="10"/>
      <c r="H39" s="10"/>
      <c r="I39" s="10"/>
      <c r="J39" s="10"/>
    </row>
    <row r="40" spans="1:10">
      <c r="A40" s="10"/>
      <c r="B40" s="10"/>
      <c r="C40" s="10"/>
      <c r="D40" s="10"/>
      <c r="E40" s="10"/>
      <c r="F40" s="10"/>
      <c r="G40" s="10"/>
      <c r="H40" s="10"/>
      <c r="I40" s="10"/>
      <c r="J40" s="10"/>
    </row>
    <row r="41" spans="1:10">
      <c r="A41" s="10"/>
      <c r="B41" s="10"/>
      <c r="C41" s="10"/>
      <c r="D41" s="10"/>
      <c r="E41" s="10"/>
      <c r="F41" s="10"/>
      <c r="G41" s="10"/>
      <c r="H41" s="10"/>
      <c r="I41" s="10"/>
      <c r="J41" s="10"/>
    </row>
    <row r="42" spans="1:10">
      <c r="A42" s="10"/>
      <c r="B42" s="10"/>
      <c r="C42" s="10"/>
      <c r="D42" s="10"/>
      <c r="E42" s="10"/>
      <c r="F42" s="10"/>
      <c r="G42" s="10"/>
      <c r="H42" s="10"/>
      <c r="I42" s="10"/>
      <c r="J42" s="10"/>
    </row>
    <row r="43" spans="1:10">
      <c r="A43" s="10"/>
      <c r="B43" s="10"/>
      <c r="C43" s="10"/>
      <c r="D43" s="10"/>
      <c r="E43" s="10"/>
      <c r="F43" s="10"/>
      <c r="G43" s="10"/>
      <c r="H43" s="10"/>
      <c r="I43" s="10"/>
      <c r="J43" s="10"/>
    </row>
    <row r="44" spans="1:10">
      <c r="A44" s="10"/>
      <c r="B44" s="10"/>
      <c r="C44" s="10"/>
      <c r="D44" s="10"/>
      <c r="E44" s="10"/>
      <c r="F44" s="10"/>
      <c r="G44" s="10"/>
      <c r="H44" s="10"/>
      <c r="I44" s="10"/>
      <c r="J44" s="10"/>
    </row>
    <row r="45" spans="1:10">
      <c r="A45" s="10"/>
      <c r="B45" s="10"/>
      <c r="C45" s="10"/>
      <c r="D45" s="10"/>
      <c r="E45" s="10"/>
      <c r="F45" s="10"/>
      <c r="G45" s="10"/>
      <c r="H45" s="10"/>
      <c r="I45" s="10"/>
      <c r="J45" s="10"/>
    </row>
    <row r="46" spans="1:10">
      <c r="A46" s="10"/>
      <c r="B46" s="10"/>
      <c r="C46" s="10"/>
      <c r="D46" s="10"/>
      <c r="E46" s="10"/>
      <c r="F46" s="10"/>
      <c r="G46" s="10"/>
      <c r="H46" s="10"/>
      <c r="I46" s="10"/>
      <c r="J46" s="10"/>
    </row>
    <row r="47" spans="1:10">
      <c r="A47" s="10"/>
      <c r="B47" s="10"/>
      <c r="C47" s="10"/>
      <c r="D47" s="10"/>
      <c r="E47" s="10"/>
      <c r="F47" s="10"/>
      <c r="G47" s="10"/>
      <c r="H47" s="10"/>
      <c r="I47" s="10"/>
      <c r="J47" s="10"/>
    </row>
    <row r="48" spans="1:10">
      <c r="A48" s="10"/>
      <c r="B48" s="10"/>
      <c r="C48" s="10"/>
      <c r="D48" s="10"/>
      <c r="E48" s="10"/>
      <c r="F48" s="10"/>
      <c r="G48" s="10"/>
      <c r="H48" s="10"/>
      <c r="I48" s="10"/>
      <c r="J48" s="10"/>
    </row>
    <row r="49" spans="1:10">
      <c r="A49" s="10"/>
      <c r="B49" s="10"/>
      <c r="C49" s="10"/>
      <c r="D49" s="10"/>
      <c r="E49" s="10"/>
      <c r="F49" s="10"/>
      <c r="G49" s="10"/>
      <c r="H49" s="10"/>
      <c r="I49" s="10"/>
      <c r="J49" s="10"/>
    </row>
    <row r="50" spans="1:10">
      <c r="A50" s="10"/>
      <c r="B50" s="10"/>
      <c r="C50" s="10"/>
      <c r="D50" s="10"/>
      <c r="E50" s="10"/>
      <c r="F50" s="10"/>
      <c r="G50" s="10"/>
      <c r="H50" s="10"/>
      <c r="I50" s="10"/>
      <c r="J50" s="10"/>
    </row>
    <row r="51" spans="1:10">
      <c r="A51" s="10"/>
      <c r="B51" s="10"/>
      <c r="C51" s="10"/>
      <c r="D51" s="10"/>
      <c r="E51" s="10"/>
      <c r="F51" s="10"/>
      <c r="G51" s="10"/>
      <c r="H51" s="10"/>
      <c r="I51" s="10"/>
      <c r="J51" s="10"/>
    </row>
    <row r="52" spans="1:10">
      <c r="A52" s="10"/>
      <c r="B52" s="10"/>
      <c r="C52" s="10"/>
      <c r="D52" s="10"/>
      <c r="E52" s="10"/>
      <c r="F52" s="10"/>
      <c r="G52" s="10"/>
      <c r="H52" s="10"/>
      <c r="I52" s="10"/>
      <c r="J52" s="10"/>
    </row>
    <row r="53" spans="1:10">
      <c r="A53" s="10"/>
      <c r="B53" s="10"/>
      <c r="C53" s="10"/>
      <c r="D53" s="10"/>
      <c r="E53" s="10"/>
      <c r="F53" s="10"/>
      <c r="G53" s="10"/>
      <c r="H53" s="10"/>
      <c r="I53" s="10"/>
      <c r="J53" s="10"/>
    </row>
    <row r="54" spans="1:10">
      <c r="A54" s="10"/>
      <c r="B54" s="10"/>
      <c r="C54" s="10"/>
      <c r="D54" s="10"/>
      <c r="E54" s="10"/>
      <c r="F54" s="10"/>
      <c r="G54" s="10"/>
      <c r="H54" s="10"/>
      <c r="I54" s="10"/>
      <c r="J54" s="10"/>
    </row>
    <row r="55" spans="1:10">
      <c r="A55" s="10"/>
      <c r="B55" s="10"/>
      <c r="C55" s="10"/>
      <c r="D55" s="10"/>
      <c r="E55" s="10"/>
      <c r="F55" s="10"/>
      <c r="G55" s="10"/>
      <c r="H55" s="10"/>
      <c r="I55" s="10"/>
      <c r="J55" s="10"/>
    </row>
    <row r="56" spans="1:10">
      <c r="A56" s="10"/>
      <c r="B56" s="10"/>
      <c r="C56" s="10"/>
      <c r="D56" s="10"/>
      <c r="E56" s="10"/>
      <c r="F56" s="10"/>
      <c r="G56" s="10"/>
      <c r="H56" s="10"/>
      <c r="I56" s="10"/>
      <c r="J56" s="10"/>
    </row>
    <row r="57" spans="1:10">
      <c r="A57" s="10"/>
      <c r="B57" s="10"/>
      <c r="C57" s="10"/>
      <c r="D57" s="10"/>
      <c r="E57" s="10"/>
      <c r="F57" s="10"/>
      <c r="G57" s="10"/>
      <c r="H57" s="10"/>
      <c r="I57" s="10"/>
      <c r="J57" s="10"/>
    </row>
    <row r="58" spans="1:10">
      <c r="A58" s="10"/>
      <c r="B58" s="10"/>
      <c r="C58" s="10"/>
      <c r="D58" s="10"/>
      <c r="E58" s="10"/>
      <c r="F58" s="10"/>
      <c r="G58" s="10"/>
      <c r="H58" s="10"/>
      <c r="I58" s="10"/>
      <c r="J58" s="10"/>
    </row>
    <row r="59" spans="1:10">
      <c r="A59" s="10"/>
      <c r="B59" s="10"/>
      <c r="C59" s="10"/>
      <c r="D59" s="10"/>
      <c r="E59" s="10"/>
      <c r="F59" s="10"/>
      <c r="G59" s="10"/>
      <c r="H59" s="10"/>
      <c r="I59" s="10"/>
      <c r="J59" s="10"/>
    </row>
    <row r="60" spans="1:10">
      <c r="A60" s="10"/>
      <c r="B60" s="10"/>
      <c r="C60" s="10"/>
      <c r="D60" s="10"/>
      <c r="E60" s="10"/>
      <c r="F60" s="10"/>
      <c r="G60" s="10"/>
      <c r="H60" s="10"/>
      <c r="I60" s="10"/>
      <c r="J60" s="10"/>
    </row>
    <row r="61" spans="1:10">
      <c r="A61" s="10"/>
      <c r="B61" s="10"/>
      <c r="C61" s="10"/>
      <c r="D61" s="10"/>
      <c r="E61" s="10"/>
      <c r="F61" s="10"/>
      <c r="G61" s="10"/>
      <c r="H61" s="10"/>
      <c r="I61" s="10"/>
      <c r="J61" s="10"/>
    </row>
    <row r="62" spans="1:10">
      <c r="A62" s="10"/>
      <c r="B62" s="10"/>
      <c r="C62" s="10"/>
      <c r="D62" s="10"/>
      <c r="E62" s="10"/>
      <c r="F62" s="10"/>
      <c r="G62" s="10"/>
      <c r="H62" s="10"/>
      <c r="I62" s="10"/>
      <c r="J62" s="10"/>
    </row>
    <row r="63" spans="1:10">
      <c r="A63" s="10"/>
      <c r="B63" s="10"/>
      <c r="C63" s="10"/>
      <c r="D63" s="10"/>
      <c r="E63" s="10"/>
      <c r="F63" s="10"/>
      <c r="G63" s="10"/>
      <c r="H63" s="10"/>
      <c r="I63" s="10"/>
      <c r="J63" s="10"/>
    </row>
    <row r="64" spans="1:10" ht="28.5">
      <c r="A64" s="10"/>
      <c r="B64" s="10"/>
      <c r="C64" s="39" t="s">
        <v>50</v>
      </c>
      <c r="D64" s="10"/>
      <c r="E64" s="10"/>
      <c r="F64" s="10"/>
      <c r="G64" s="10"/>
      <c r="H64" s="10"/>
      <c r="I64" s="10"/>
      <c r="J64" s="10"/>
    </row>
    <row r="65" spans="1:10">
      <c r="A65" s="10"/>
      <c r="B65" s="10"/>
      <c r="C65" s="10"/>
      <c r="D65" s="10"/>
      <c r="E65" s="10"/>
      <c r="F65" s="10"/>
      <c r="G65" s="10"/>
      <c r="H65" s="10"/>
      <c r="I65" s="10"/>
      <c r="J65" s="10"/>
    </row>
    <row r="66" spans="1:10">
      <c r="A66" s="10"/>
      <c r="B66" s="10"/>
      <c r="C66" s="10"/>
      <c r="D66" s="10"/>
      <c r="E66" s="10"/>
      <c r="F66" s="10"/>
      <c r="G66" s="10"/>
      <c r="H66" s="10"/>
      <c r="I66" s="10"/>
      <c r="J66" s="10"/>
    </row>
    <row r="67" spans="1:10">
      <c r="A67" s="10"/>
      <c r="B67" s="10"/>
      <c r="C67" s="10"/>
      <c r="D67" s="10"/>
      <c r="E67" s="10"/>
      <c r="F67" s="10"/>
      <c r="G67" s="10"/>
      <c r="H67" s="10"/>
      <c r="I67" s="10"/>
      <c r="J67" s="10"/>
    </row>
    <row r="68" spans="1:10">
      <c r="A68" s="10"/>
      <c r="B68" s="10"/>
      <c r="C68" s="10"/>
      <c r="D68" s="10"/>
      <c r="E68" s="10"/>
      <c r="F68" s="10"/>
      <c r="G68" s="10"/>
      <c r="H68" s="10"/>
      <c r="I68" s="10"/>
      <c r="J68" s="10"/>
    </row>
    <row r="69" spans="1:10">
      <c r="A69" s="10"/>
      <c r="B69" s="10"/>
      <c r="C69" s="10"/>
      <c r="D69" s="10"/>
      <c r="E69" s="10"/>
      <c r="F69" s="10"/>
      <c r="G69" s="10"/>
      <c r="H69" s="10"/>
      <c r="I69" s="10"/>
      <c r="J69" s="10"/>
    </row>
    <row r="70" spans="1:10">
      <c r="A70" s="10"/>
      <c r="B70" s="10"/>
      <c r="C70" s="10"/>
      <c r="D70" s="10"/>
      <c r="E70" s="10"/>
      <c r="F70" s="10"/>
      <c r="G70" s="10"/>
      <c r="H70" s="10"/>
      <c r="I70" s="10"/>
      <c r="J70" s="10"/>
    </row>
    <row r="71" spans="1:10">
      <c r="A71" s="10"/>
      <c r="B71" s="10"/>
      <c r="C71" s="10"/>
      <c r="D71" s="10"/>
      <c r="E71" s="10"/>
      <c r="F71" s="10"/>
      <c r="G71" s="10"/>
      <c r="H71" s="10"/>
      <c r="I71" s="10"/>
      <c r="J71" s="10"/>
    </row>
    <row r="72" spans="1:10">
      <c r="A72" s="10"/>
      <c r="B72" s="10"/>
      <c r="C72" s="10"/>
      <c r="D72" s="10"/>
      <c r="E72" s="10"/>
      <c r="F72" s="10"/>
      <c r="G72" s="10"/>
      <c r="H72" s="10"/>
      <c r="I72" s="10"/>
      <c r="J72" s="10"/>
    </row>
    <row r="73" spans="1:10">
      <c r="A73" s="10"/>
      <c r="B73" s="10"/>
      <c r="C73" s="10"/>
      <c r="D73" s="10"/>
      <c r="E73" s="10"/>
      <c r="F73" s="10"/>
      <c r="G73" s="10"/>
      <c r="H73" s="10"/>
      <c r="I73" s="10"/>
      <c r="J73" s="10"/>
    </row>
    <row r="74" spans="1:10">
      <c r="A74" s="10"/>
      <c r="B74" s="10"/>
      <c r="C74" s="10"/>
      <c r="D74" s="10"/>
      <c r="E74" s="10"/>
      <c r="F74" s="10"/>
      <c r="G74" s="10"/>
      <c r="H74" s="10"/>
      <c r="I74" s="10"/>
      <c r="J74" s="10"/>
    </row>
    <row r="75" spans="1:10">
      <c r="A75" s="10"/>
      <c r="B75" s="10"/>
      <c r="C75" s="10"/>
      <c r="D75" s="10"/>
      <c r="E75" s="10"/>
      <c r="F75" s="10"/>
      <c r="G75" s="10"/>
      <c r="H75" s="10"/>
      <c r="I75" s="10"/>
      <c r="J75" s="10"/>
    </row>
    <row r="76" spans="1:10">
      <c r="A76" s="10"/>
      <c r="B76" s="10"/>
      <c r="C76" s="10"/>
      <c r="D76" s="10"/>
      <c r="E76" s="10"/>
      <c r="F76" s="10"/>
      <c r="G76" s="10"/>
      <c r="H76" s="10"/>
      <c r="I76" s="10"/>
      <c r="J76" s="10"/>
    </row>
    <row r="77" spans="1:10">
      <c r="A77" s="10"/>
      <c r="B77" s="10"/>
      <c r="C77" s="10"/>
      <c r="D77" s="10"/>
      <c r="E77" s="10"/>
      <c r="F77" s="10"/>
      <c r="G77" s="10"/>
      <c r="H77" s="10"/>
      <c r="I77" s="10"/>
      <c r="J77" s="10"/>
    </row>
    <row r="78" spans="1:10">
      <c r="A78" s="10"/>
      <c r="B78" s="10"/>
      <c r="C78" s="10"/>
      <c r="D78" s="10"/>
      <c r="E78" s="10"/>
      <c r="F78" s="10"/>
      <c r="G78" s="10"/>
      <c r="H78" s="10"/>
      <c r="I78" s="10"/>
      <c r="J78" s="10"/>
    </row>
    <row r="79" spans="1:10">
      <c r="A79" s="10"/>
      <c r="B79" s="10"/>
      <c r="C79" s="10"/>
      <c r="D79" s="10"/>
      <c r="E79" s="10"/>
      <c r="F79" s="10"/>
      <c r="G79" s="10"/>
      <c r="H79" s="10"/>
      <c r="I79" s="10"/>
      <c r="J79" s="10"/>
    </row>
    <row r="80" spans="1:10">
      <c r="A80" s="10"/>
      <c r="B80" s="10"/>
      <c r="C80" s="10"/>
      <c r="D80" s="10"/>
      <c r="E80" s="10"/>
      <c r="F80" s="10"/>
      <c r="G80" s="10"/>
      <c r="H80" s="10"/>
      <c r="I80" s="10"/>
      <c r="J80" s="10"/>
    </row>
    <row r="81" spans="1:10">
      <c r="A81" s="10"/>
      <c r="B81" s="10"/>
      <c r="C81" s="10"/>
      <c r="D81" s="10"/>
      <c r="E81" s="10"/>
      <c r="F81" s="10"/>
      <c r="G81" s="10"/>
      <c r="H81" s="10"/>
      <c r="I81" s="10"/>
      <c r="J81" s="10"/>
    </row>
    <row r="82" spans="1:10">
      <c r="A82" s="10"/>
      <c r="B82" s="10"/>
      <c r="C82" s="10"/>
      <c r="D82" s="10"/>
      <c r="E82" s="10"/>
      <c r="F82" s="10"/>
      <c r="G82" s="10"/>
      <c r="H82" s="10"/>
      <c r="I82" s="10"/>
      <c r="J82" s="10"/>
    </row>
    <row r="83" spans="1:10">
      <c r="A83" s="10"/>
      <c r="B83" s="10"/>
      <c r="C83" s="10"/>
      <c r="D83" s="10"/>
      <c r="E83" s="10"/>
      <c r="F83" s="10"/>
      <c r="G83" s="10"/>
      <c r="H83" s="10"/>
      <c r="I83" s="10"/>
      <c r="J83" s="10"/>
    </row>
    <row r="84" spans="1:10">
      <c r="A84" s="10"/>
      <c r="B84" s="10"/>
      <c r="C84" s="10"/>
      <c r="D84" s="10"/>
      <c r="E84" s="10"/>
      <c r="F84" s="10"/>
      <c r="G84" s="10"/>
      <c r="H84" s="10"/>
      <c r="I84" s="10"/>
      <c r="J84" s="10"/>
    </row>
    <row r="85" spans="1:10">
      <c r="A85" s="10"/>
      <c r="B85" s="10"/>
      <c r="C85" s="10"/>
      <c r="D85" s="10"/>
      <c r="E85" s="10"/>
      <c r="F85" s="10"/>
      <c r="G85" s="10"/>
      <c r="H85" s="10"/>
      <c r="I85" s="10"/>
      <c r="J85" s="10"/>
    </row>
    <row r="86" spans="1:10">
      <c r="A86" s="10"/>
      <c r="B86" s="10"/>
      <c r="C86" s="10"/>
      <c r="D86" s="10"/>
      <c r="E86" s="10"/>
      <c r="F86" s="10"/>
      <c r="G86" s="10"/>
      <c r="H86" s="10"/>
      <c r="I86" s="10"/>
      <c r="J86" s="10"/>
    </row>
    <row r="87" spans="1:10">
      <c r="A87" s="10"/>
      <c r="B87" s="10"/>
      <c r="C87" s="10"/>
      <c r="D87" s="10"/>
      <c r="E87" s="10"/>
      <c r="F87" s="10"/>
      <c r="G87" s="10"/>
      <c r="H87" s="10"/>
      <c r="I87" s="10"/>
      <c r="J87" s="10"/>
    </row>
    <row r="88" spans="1:10">
      <c r="A88" s="10"/>
      <c r="B88" s="10"/>
      <c r="C88" s="10"/>
      <c r="D88" s="10"/>
      <c r="E88" s="10"/>
      <c r="F88" s="10"/>
      <c r="G88" s="10"/>
      <c r="H88" s="10"/>
      <c r="I88" s="10"/>
      <c r="J88" s="10"/>
    </row>
    <row r="89" spans="1:10">
      <c r="A89" s="10"/>
      <c r="B89" s="10"/>
      <c r="C89" s="10"/>
      <c r="D89" s="10"/>
      <c r="E89" s="10"/>
      <c r="F89" s="10"/>
      <c r="G89" s="10"/>
      <c r="H89" s="10"/>
      <c r="I89" s="10"/>
      <c r="J89" s="10"/>
    </row>
    <row r="90" spans="1:10">
      <c r="A90" s="10"/>
      <c r="B90" s="10"/>
      <c r="C90" s="10"/>
      <c r="D90" s="10"/>
      <c r="E90" s="10"/>
      <c r="F90" s="10"/>
      <c r="G90" s="10"/>
      <c r="H90" s="10"/>
      <c r="I90" s="10"/>
      <c r="J90" s="10"/>
    </row>
    <row r="91" spans="1:10">
      <c r="A91" s="10"/>
      <c r="B91" s="10"/>
      <c r="C91" s="10"/>
      <c r="D91" s="10"/>
      <c r="E91" s="10"/>
      <c r="F91" s="10"/>
      <c r="G91" s="10"/>
      <c r="H91" s="10"/>
      <c r="I91" s="10"/>
      <c r="J91" s="10"/>
    </row>
    <row r="92" spans="1:10">
      <c r="A92" s="10"/>
      <c r="B92" s="10"/>
      <c r="C92" s="10"/>
      <c r="D92" s="10"/>
      <c r="E92" s="10"/>
      <c r="F92" s="10"/>
      <c r="G92" s="10"/>
      <c r="H92" s="10"/>
      <c r="I92" s="10"/>
      <c r="J92" s="10"/>
    </row>
    <row r="93" spans="1:10">
      <c r="A93" s="10"/>
      <c r="B93" s="10"/>
      <c r="C93" s="10"/>
      <c r="D93" s="10"/>
      <c r="E93" s="10"/>
      <c r="F93" s="10"/>
      <c r="G93" s="10"/>
      <c r="H93" s="10"/>
      <c r="I93" s="10"/>
      <c r="J93" s="10"/>
    </row>
    <row r="94" spans="1:10">
      <c r="A94" s="10"/>
      <c r="B94" s="10"/>
      <c r="C94" s="10"/>
      <c r="D94" s="10"/>
      <c r="E94" s="10"/>
      <c r="F94" s="10"/>
      <c r="G94" s="10"/>
      <c r="H94" s="10"/>
      <c r="I94" s="10"/>
      <c r="J94" s="10"/>
    </row>
    <row r="95" spans="1:10">
      <c r="A95" s="10"/>
      <c r="B95" s="10"/>
      <c r="C95" s="10"/>
      <c r="D95" s="10"/>
      <c r="E95" s="10"/>
      <c r="F95" s="10"/>
      <c r="G95" s="10"/>
      <c r="H95" s="10"/>
      <c r="I95" s="10"/>
      <c r="J95" s="10"/>
    </row>
    <row r="96" spans="1:10">
      <c r="A96" s="10"/>
      <c r="B96" s="10"/>
      <c r="C96" s="10"/>
      <c r="D96" s="10"/>
      <c r="E96" s="10"/>
      <c r="F96" s="10"/>
      <c r="G96" s="10"/>
      <c r="H96" s="10"/>
      <c r="I96" s="10"/>
      <c r="J96" s="10"/>
    </row>
    <row r="97" spans="1:10" ht="15" customHeight="1">
      <c r="A97" s="10"/>
      <c r="B97" s="10"/>
      <c r="C97" s="10"/>
      <c r="D97" s="10"/>
      <c r="E97" s="10"/>
      <c r="F97" s="10"/>
      <c r="G97" s="10"/>
      <c r="H97" s="10"/>
      <c r="I97" s="10"/>
      <c r="J97" s="10"/>
    </row>
    <row r="98" spans="1:10">
      <c r="A98" s="10"/>
      <c r="B98" s="10"/>
      <c r="C98" s="10"/>
      <c r="D98" s="10"/>
      <c r="E98" s="10"/>
      <c r="F98" s="10"/>
      <c r="G98" s="10"/>
      <c r="H98" s="10"/>
      <c r="I98" s="10"/>
      <c r="J98" s="10"/>
    </row>
    <row r="99" spans="1:10">
      <c r="A99" s="10"/>
      <c r="B99" s="10"/>
      <c r="C99" s="10"/>
      <c r="D99" s="10"/>
      <c r="E99" s="10"/>
      <c r="F99" s="10"/>
      <c r="G99" s="10"/>
      <c r="H99" s="10"/>
      <c r="I99" s="10"/>
      <c r="J99" s="10"/>
    </row>
    <row r="100" spans="1:10">
      <c r="A100" s="10"/>
      <c r="B100" s="10"/>
      <c r="C100" s="10"/>
      <c r="D100" s="10"/>
      <c r="E100" s="10"/>
      <c r="F100" s="10"/>
      <c r="G100" s="10"/>
      <c r="H100" s="10"/>
      <c r="I100" s="10"/>
      <c r="J100" s="10"/>
    </row>
    <row r="101" spans="1:10">
      <c r="A101" s="10"/>
      <c r="B101" s="10"/>
      <c r="C101" s="10"/>
      <c r="D101" s="10"/>
      <c r="E101" s="10"/>
      <c r="F101" s="10"/>
      <c r="G101" s="10"/>
      <c r="H101" s="10"/>
      <c r="I101" s="10"/>
      <c r="J101" s="10"/>
    </row>
    <row r="102" spans="1:10">
      <c r="A102" s="10"/>
      <c r="B102" s="10"/>
      <c r="C102" s="10"/>
      <c r="D102" s="10"/>
      <c r="E102" s="10"/>
      <c r="F102" s="10"/>
      <c r="G102" s="10"/>
      <c r="H102" s="10"/>
      <c r="I102" s="10"/>
      <c r="J102" s="10"/>
    </row>
    <row r="103" spans="1:10">
      <c r="A103" s="10"/>
      <c r="B103" s="10"/>
      <c r="C103" s="10"/>
      <c r="D103" s="10"/>
      <c r="E103" s="10"/>
      <c r="F103" s="10"/>
      <c r="G103" s="10"/>
      <c r="H103" s="10"/>
      <c r="I103" s="10"/>
      <c r="J103" s="10"/>
    </row>
    <row r="104" spans="1:10">
      <c r="A104" s="10"/>
      <c r="B104" s="10"/>
      <c r="C104" s="10"/>
      <c r="D104" s="10"/>
      <c r="E104" s="10"/>
      <c r="F104" s="10"/>
      <c r="G104" s="10"/>
      <c r="H104" s="10"/>
      <c r="I104" s="10"/>
      <c r="J104" s="10"/>
    </row>
    <row r="105" spans="1:10">
      <c r="A105" s="10"/>
      <c r="B105" s="10"/>
      <c r="C105" s="10"/>
      <c r="D105" s="10"/>
      <c r="E105" s="10"/>
      <c r="F105" s="10"/>
      <c r="G105" s="10"/>
      <c r="H105" s="10"/>
      <c r="I105" s="10"/>
      <c r="J105" s="10"/>
    </row>
    <row r="106" spans="1:10">
      <c r="A106" s="10"/>
      <c r="B106" s="10"/>
      <c r="C106" s="10"/>
      <c r="D106" s="10"/>
      <c r="E106" s="10"/>
      <c r="F106" s="10"/>
      <c r="G106" s="10"/>
      <c r="H106" s="10"/>
      <c r="I106" s="10"/>
      <c r="J106" s="10"/>
    </row>
    <row r="107" spans="1:10">
      <c r="A107" s="10"/>
      <c r="B107" s="10"/>
      <c r="C107" s="10"/>
      <c r="D107" s="10"/>
      <c r="E107" s="10"/>
      <c r="F107" s="10"/>
      <c r="G107" s="10"/>
      <c r="H107" s="10"/>
      <c r="I107" s="10"/>
      <c r="J107" s="10"/>
    </row>
    <row r="108" spans="1:10">
      <c r="A108" s="10"/>
      <c r="B108" s="10"/>
      <c r="C108" s="10"/>
      <c r="D108" s="10"/>
      <c r="E108" s="10"/>
      <c r="F108" s="10"/>
      <c r="G108" s="10"/>
      <c r="H108" s="10"/>
      <c r="I108" s="10"/>
      <c r="J108" s="10"/>
    </row>
    <row r="109" spans="1:10">
      <c r="A109" s="10"/>
      <c r="B109" s="10"/>
      <c r="C109" s="10"/>
      <c r="D109" s="10"/>
      <c r="E109" s="10"/>
      <c r="F109" s="10"/>
      <c r="G109" s="10"/>
      <c r="H109" s="10"/>
      <c r="I109" s="10"/>
      <c r="J109" s="10"/>
    </row>
    <row r="110" spans="1:10">
      <c r="A110" s="10"/>
      <c r="B110" s="10"/>
      <c r="C110" s="10"/>
      <c r="D110" s="10"/>
      <c r="E110" s="10"/>
      <c r="F110" s="10"/>
      <c r="G110" s="10"/>
      <c r="H110" s="10"/>
      <c r="I110" s="10"/>
      <c r="J110" s="10"/>
    </row>
    <row r="111" spans="1:10" ht="14.25" customHeight="1">
      <c r="A111" s="10"/>
      <c r="B111" s="10"/>
      <c r="C111" s="10"/>
      <c r="D111" s="10"/>
      <c r="E111" s="10"/>
      <c r="F111" s="10"/>
      <c r="G111" s="10"/>
      <c r="H111" s="10"/>
      <c r="I111" s="10"/>
      <c r="J111" s="10"/>
    </row>
    <row r="112" spans="1:10">
      <c r="A112" s="10"/>
      <c r="B112" s="10"/>
      <c r="C112" s="10"/>
      <c r="D112" s="10"/>
      <c r="E112" s="10"/>
      <c r="F112" s="10"/>
      <c r="G112" s="10"/>
      <c r="H112" s="10"/>
      <c r="I112" s="10"/>
      <c r="J112" s="10"/>
    </row>
    <row r="113" spans="1:10">
      <c r="A113" s="10"/>
      <c r="B113" s="10"/>
      <c r="C113" s="10"/>
      <c r="D113" s="10"/>
      <c r="E113" s="10"/>
      <c r="F113" s="10"/>
      <c r="G113" s="10"/>
      <c r="H113" s="10"/>
      <c r="I113" s="10"/>
      <c r="J113" s="10"/>
    </row>
    <row r="114" spans="1:10">
      <c r="A114" s="10"/>
      <c r="B114" s="10"/>
      <c r="C114" s="10"/>
      <c r="D114" s="10"/>
      <c r="E114" s="10"/>
      <c r="F114" s="10"/>
      <c r="G114" s="10"/>
      <c r="H114" s="10"/>
      <c r="I114" s="10"/>
      <c r="J114" s="10"/>
    </row>
    <row r="115" spans="1:10">
      <c r="A115" s="10"/>
      <c r="B115" s="10"/>
      <c r="C115" s="10"/>
      <c r="D115" s="10"/>
      <c r="E115" s="10"/>
      <c r="F115" s="10"/>
      <c r="G115" s="10"/>
      <c r="H115" s="10"/>
      <c r="I115" s="10"/>
      <c r="J115" s="10"/>
    </row>
    <row r="116" spans="1:10">
      <c r="A116" s="10"/>
      <c r="B116" s="10"/>
      <c r="C116" s="10"/>
      <c r="D116" s="10"/>
      <c r="E116" s="10"/>
      <c r="F116" s="10"/>
      <c r="G116" s="10"/>
      <c r="H116" s="10"/>
      <c r="I116" s="10"/>
      <c r="J116" s="10"/>
    </row>
    <row r="117" spans="1:10">
      <c r="A117" s="10"/>
      <c r="B117" s="10"/>
      <c r="C117" s="10"/>
      <c r="D117" s="10"/>
      <c r="E117" s="10"/>
      <c r="F117" s="10"/>
      <c r="G117" s="10"/>
      <c r="H117" s="10"/>
      <c r="I117" s="10"/>
      <c r="J117" s="10"/>
    </row>
    <row r="118" spans="1:10">
      <c r="A118" s="10"/>
      <c r="B118" s="10"/>
      <c r="C118" s="10"/>
      <c r="D118" s="10"/>
      <c r="E118" s="10"/>
      <c r="F118" s="10"/>
      <c r="G118" s="10"/>
      <c r="H118" s="10"/>
      <c r="I118" s="10"/>
      <c r="J118" s="10"/>
    </row>
    <row r="119" spans="1:10">
      <c r="A119" s="10"/>
      <c r="B119" s="10"/>
      <c r="C119" s="10"/>
      <c r="D119" s="10"/>
      <c r="E119" s="10"/>
      <c r="F119" s="10"/>
      <c r="G119" s="10"/>
      <c r="H119" s="10"/>
      <c r="I119" s="10"/>
      <c r="J119" s="10"/>
    </row>
    <row r="120" spans="1:10">
      <c r="A120" s="10"/>
      <c r="B120" s="10"/>
      <c r="C120" s="10"/>
      <c r="D120" s="10"/>
      <c r="E120" s="10"/>
      <c r="F120" s="10"/>
      <c r="G120" s="10"/>
      <c r="H120" s="10"/>
      <c r="I120" s="10"/>
      <c r="J120" s="10"/>
    </row>
    <row r="121" spans="1:10">
      <c r="A121" s="10"/>
      <c r="B121" s="10"/>
      <c r="C121" s="10"/>
      <c r="D121" s="10"/>
      <c r="E121" s="10"/>
      <c r="F121" s="10"/>
      <c r="G121" s="10"/>
      <c r="H121" s="10"/>
      <c r="I121" s="10"/>
      <c r="J121" s="10"/>
    </row>
    <row r="122" spans="1:10">
      <c r="A122" s="10"/>
      <c r="B122" s="10"/>
      <c r="C122" s="10"/>
      <c r="D122" s="10"/>
      <c r="E122" s="10"/>
      <c r="F122" s="10"/>
      <c r="G122" s="10"/>
      <c r="H122" s="10"/>
      <c r="I122" s="10"/>
      <c r="J122" s="10"/>
    </row>
    <row r="123" spans="1:10">
      <c r="A123" s="10"/>
      <c r="B123" s="10"/>
      <c r="C123" s="10"/>
      <c r="D123" s="10"/>
      <c r="E123" s="10"/>
      <c r="F123" s="10"/>
      <c r="G123" s="10"/>
      <c r="H123" s="10"/>
      <c r="I123" s="10"/>
      <c r="J123" s="10"/>
    </row>
    <row r="124" spans="1:10">
      <c r="A124" s="10"/>
      <c r="B124" s="10"/>
      <c r="C124" s="10"/>
      <c r="D124" s="10"/>
      <c r="E124" s="10"/>
      <c r="F124" s="10"/>
      <c r="G124" s="10"/>
      <c r="H124" s="10"/>
      <c r="I124" s="10"/>
      <c r="J124" s="10"/>
    </row>
    <row r="125" spans="1:10">
      <c r="A125" s="10"/>
      <c r="B125" s="10"/>
      <c r="C125" s="10"/>
      <c r="D125" s="10"/>
      <c r="E125" s="10"/>
      <c r="F125" s="10"/>
      <c r="G125" s="10"/>
      <c r="H125" s="10"/>
      <c r="I125" s="10"/>
      <c r="J125" s="10"/>
    </row>
    <row r="126" spans="1:10">
      <c r="A126" s="10"/>
      <c r="B126" s="10"/>
      <c r="C126" s="10"/>
      <c r="D126" s="10"/>
      <c r="E126" s="10"/>
      <c r="F126" s="10"/>
      <c r="G126" s="10"/>
      <c r="H126" s="10"/>
      <c r="I126" s="10"/>
      <c r="J126" s="10"/>
    </row>
    <row r="127" spans="1:10">
      <c r="A127" s="10"/>
      <c r="B127" s="10"/>
      <c r="C127" s="10"/>
      <c r="D127" s="10"/>
      <c r="E127" s="10"/>
      <c r="F127" s="10"/>
      <c r="G127" s="10"/>
      <c r="H127" s="10"/>
      <c r="I127" s="10"/>
      <c r="J127" s="10"/>
    </row>
    <row r="128" spans="1:10">
      <c r="A128" s="10"/>
      <c r="B128" s="10"/>
      <c r="C128" s="10"/>
      <c r="D128" s="10"/>
      <c r="E128" s="10"/>
      <c r="F128" s="10"/>
      <c r="G128" s="10"/>
      <c r="H128" s="10"/>
      <c r="I128" s="10"/>
      <c r="J128" s="10"/>
    </row>
    <row r="129" spans="1:10">
      <c r="A129" s="10"/>
      <c r="B129" s="10"/>
      <c r="C129" s="10"/>
      <c r="D129" s="10"/>
      <c r="E129" s="5" t="s">
        <v>6</v>
      </c>
      <c r="F129" s="10"/>
      <c r="G129" s="10"/>
      <c r="H129" s="10"/>
      <c r="I129" s="10"/>
      <c r="J129" s="10"/>
    </row>
    <row r="130" spans="1:10">
      <c r="A130" s="10"/>
      <c r="B130" s="10"/>
      <c r="C130" s="10"/>
      <c r="D130" s="10"/>
      <c r="E130" s="5">
        <v>1</v>
      </c>
      <c r="F130" s="10"/>
      <c r="G130" s="10"/>
      <c r="H130" s="10"/>
      <c r="I130" s="10"/>
      <c r="J130" s="10"/>
    </row>
    <row r="131" spans="1:10">
      <c r="A131" s="10"/>
      <c r="B131" s="10"/>
      <c r="C131" s="10"/>
      <c r="D131" s="5" t="s">
        <v>5</v>
      </c>
      <c r="E131" s="5">
        <v>2</v>
      </c>
      <c r="F131" s="10"/>
      <c r="G131" s="10"/>
      <c r="H131" s="10"/>
      <c r="I131" s="10"/>
      <c r="J131" s="10"/>
    </row>
    <row r="132" spans="1:10">
      <c r="A132" s="10"/>
      <c r="B132" s="10"/>
      <c r="C132" s="10"/>
      <c r="D132" s="31" t="s">
        <v>34</v>
      </c>
      <c r="E132" s="5">
        <v>3</v>
      </c>
      <c r="F132" s="10"/>
      <c r="G132" s="10"/>
      <c r="H132" s="10"/>
      <c r="I132" s="10"/>
      <c r="J132" s="10"/>
    </row>
    <row r="133" spans="1:10">
      <c r="A133" s="10"/>
      <c r="B133" s="10"/>
      <c r="C133" s="5" t="s">
        <v>4</v>
      </c>
      <c r="D133" s="32" t="s">
        <v>35</v>
      </c>
      <c r="E133" s="5">
        <v>4</v>
      </c>
      <c r="F133" s="10"/>
      <c r="G133" s="10"/>
      <c r="H133" s="10"/>
      <c r="I133" s="10"/>
      <c r="J133" s="10"/>
    </row>
    <row r="134" spans="1:10">
      <c r="A134" s="10"/>
      <c r="B134" s="10"/>
      <c r="C134" s="5">
        <v>2009</v>
      </c>
      <c r="D134" s="32" t="s">
        <v>36</v>
      </c>
      <c r="E134" s="5">
        <v>5</v>
      </c>
      <c r="F134" s="10"/>
      <c r="G134" s="10"/>
      <c r="H134" s="10"/>
      <c r="I134" s="10"/>
      <c r="J134" s="10"/>
    </row>
    <row r="135" spans="1:10">
      <c r="A135" s="10"/>
      <c r="B135" s="10"/>
      <c r="C135" s="5">
        <v>2010</v>
      </c>
      <c r="D135" s="32" t="s">
        <v>37</v>
      </c>
      <c r="E135" s="5">
        <v>6</v>
      </c>
      <c r="F135" s="10"/>
      <c r="G135" s="10"/>
      <c r="H135" s="10"/>
      <c r="I135" s="10"/>
      <c r="J135" s="10"/>
    </row>
    <row r="136" spans="1:10">
      <c r="A136" s="10"/>
      <c r="B136" s="10"/>
      <c r="C136" s="5">
        <v>2011</v>
      </c>
      <c r="D136" s="32" t="s">
        <v>38</v>
      </c>
      <c r="E136" s="5">
        <v>7</v>
      </c>
      <c r="F136" s="10"/>
      <c r="G136" s="10"/>
      <c r="H136" s="10"/>
      <c r="I136" s="10"/>
      <c r="J136" s="10"/>
    </row>
    <row r="137" spans="1:10">
      <c r="A137" s="10"/>
      <c r="B137" s="10"/>
      <c r="C137" s="113">
        <v>2012</v>
      </c>
      <c r="D137" s="32" t="s">
        <v>39</v>
      </c>
      <c r="E137" s="5">
        <v>8</v>
      </c>
      <c r="F137" s="5"/>
      <c r="G137" s="5"/>
      <c r="H137" s="10"/>
      <c r="I137" s="10"/>
      <c r="J137" s="10"/>
    </row>
    <row r="138" spans="1:10">
      <c r="A138" s="10"/>
      <c r="B138" s="10"/>
      <c r="C138" s="113">
        <v>2013</v>
      </c>
      <c r="D138" s="32" t="s">
        <v>40</v>
      </c>
      <c r="E138" s="5">
        <v>9</v>
      </c>
      <c r="F138" s="10"/>
      <c r="G138" s="10"/>
      <c r="H138" s="10"/>
      <c r="I138" s="10"/>
      <c r="J138" s="10"/>
    </row>
    <row r="139" spans="1:10">
      <c r="A139" s="10"/>
      <c r="B139" s="10"/>
      <c r="C139" s="113">
        <v>2014</v>
      </c>
      <c r="D139" s="32" t="s">
        <v>41</v>
      </c>
      <c r="E139" s="5">
        <v>10</v>
      </c>
      <c r="F139" s="10"/>
      <c r="G139" s="10"/>
      <c r="H139" s="10"/>
      <c r="I139" s="10"/>
      <c r="J139" s="10"/>
    </row>
    <row r="140" spans="1:10">
      <c r="A140" s="10"/>
      <c r="B140" s="10"/>
      <c r="C140" s="113">
        <v>2015</v>
      </c>
      <c r="D140" s="32" t="s">
        <v>42</v>
      </c>
      <c r="E140" s="5">
        <v>11</v>
      </c>
      <c r="F140" s="10"/>
      <c r="G140" s="10"/>
      <c r="H140" s="10"/>
      <c r="I140" s="10"/>
      <c r="J140" s="10"/>
    </row>
    <row r="141" spans="1:10">
      <c r="A141" s="10"/>
      <c r="B141" s="10"/>
      <c r="C141" s="113">
        <v>2016</v>
      </c>
      <c r="D141" s="32" t="s">
        <v>43</v>
      </c>
      <c r="E141" s="5">
        <v>12</v>
      </c>
      <c r="F141" s="10"/>
      <c r="G141" s="10"/>
      <c r="H141" s="10"/>
      <c r="I141" s="10"/>
      <c r="J141" s="10"/>
    </row>
    <row r="142" spans="1:10">
      <c r="A142" s="10"/>
      <c r="B142" s="10"/>
      <c r="C142" s="113">
        <v>2017</v>
      </c>
      <c r="D142" s="32" t="s">
        <v>44</v>
      </c>
      <c r="E142" s="5">
        <v>13</v>
      </c>
      <c r="F142" s="10"/>
      <c r="G142" s="10"/>
      <c r="H142" s="10"/>
      <c r="I142" s="10"/>
      <c r="J142" s="10"/>
    </row>
    <row r="143" spans="1:10">
      <c r="A143" s="10"/>
      <c r="B143" s="10"/>
      <c r="C143" s="113">
        <v>2018</v>
      </c>
      <c r="D143" s="32" t="s">
        <v>45</v>
      </c>
      <c r="E143" s="5">
        <v>14</v>
      </c>
      <c r="F143" s="10"/>
      <c r="G143" s="10"/>
      <c r="H143" s="10"/>
      <c r="I143" s="10"/>
      <c r="J143" s="10"/>
    </row>
    <row r="144" spans="1:10">
      <c r="A144" s="10"/>
      <c r="B144" s="10"/>
      <c r="C144" s="113">
        <v>2019</v>
      </c>
      <c r="D144" s="10"/>
      <c r="E144" s="5">
        <v>15</v>
      </c>
      <c r="F144" s="10"/>
      <c r="G144" s="10"/>
      <c r="H144" s="10"/>
      <c r="I144" s="10"/>
      <c r="J144" s="10"/>
    </row>
    <row r="145" spans="1:10">
      <c r="A145" s="10"/>
      <c r="B145" s="10"/>
      <c r="C145" s="113">
        <v>2020</v>
      </c>
      <c r="D145" s="10"/>
      <c r="E145" s="5">
        <v>16</v>
      </c>
      <c r="F145" s="10"/>
      <c r="G145" s="10"/>
      <c r="H145" s="10"/>
      <c r="I145" s="10"/>
      <c r="J145" s="10"/>
    </row>
    <row r="146" spans="1:10">
      <c r="A146" s="10"/>
      <c r="B146" s="10"/>
      <c r="C146" s="10"/>
      <c r="D146" s="10"/>
      <c r="E146" s="5">
        <v>17</v>
      </c>
      <c r="F146" s="10"/>
      <c r="G146" s="10"/>
      <c r="H146" s="10"/>
      <c r="I146" s="10"/>
      <c r="J146" s="10"/>
    </row>
    <row r="147" spans="1:10">
      <c r="A147" s="10"/>
      <c r="B147" s="10"/>
      <c r="C147" s="10"/>
      <c r="D147" s="10"/>
      <c r="E147" s="5">
        <v>18</v>
      </c>
      <c r="F147" s="10"/>
      <c r="G147" s="10"/>
      <c r="H147" s="10"/>
      <c r="I147" s="10"/>
      <c r="J147" s="10"/>
    </row>
    <row r="148" spans="1:10">
      <c r="A148" s="10"/>
      <c r="B148" s="10"/>
      <c r="C148" s="10"/>
      <c r="D148" s="10"/>
      <c r="E148" s="5">
        <v>19</v>
      </c>
      <c r="F148" s="10"/>
      <c r="G148" s="10"/>
      <c r="H148" s="10"/>
      <c r="I148" s="10"/>
      <c r="J148" s="10"/>
    </row>
    <row r="149" spans="1:10">
      <c r="A149" s="10"/>
      <c r="B149" s="10"/>
      <c r="C149" s="10"/>
      <c r="D149" s="10"/>
      <c r="E149" s="5">
        <v>20</v>
      </c>
      <c r="F149" s="10"/>
      <c r="G149" s="10"/>
      <c r="H149" s="10"/>
      <c r="I149" s="10"/>
      <c r="J149" s="10"/>
    </row>
    <row r="150" spans="1:10">
      <c r="A150" s="10"/>
      <c r="B150" s="10"/>
      <c r="C150" s="10"/>
      <c r="D150" s="10"/>
      <c r="E150" s="5">
        <v>21</v>
      </c>
      <c r="F150" s="10"/>
      <c r="G150" s="10"/>
      <c r="H150" s="10"/>
      <c r="I150" s="10"/>
      <c r="J150" s="10"/>
    </row>
    <row r="151" spans="1:10">
      <c r="A151" s="10"/>
      <c r="B151" s="10"/>
      <c r="C151" s="10"/>
      <c r="D151" s="10"/>
      <c r="E151" s="5">
        <v>22</v>
      </c>
      <c r="F151" s="10"/>
      <c r="G151" s="10"/>
      <c r="H151" s="10"/>
      <c r="I151" s="10"/>
      <c r="J151" s="10"/>
    </row>
    <row r="152" spans="1:10">
      <c r="A152" s="10"/>
      <c r="B152" s="10"/>
      <c r="C152" s="10"/>
      <c r="D152" s="10"/>
      <c r="E152" s="5">
        <v>23</v>
      </c>
      <c r="F152" s="10"/>
      <c r="G152" s="10"/>
      <c r="H152" s="10"/>
      <c r="I152" s="10"/>
      <c r="J152" s="10"/>
    </row>
    <row r="153" spans="1:10">
      <c r="A153" s="10"/>
      <c r="B153" s="10"/>
      <c r="C153" s="10"/>
      <c r="D153" s="10"/>
      <c r="E153" s="5">
        <v>24</v>
      </c>
      <c r="F153" s="10"/>
      <c r="G153" s="10"/>
      <c r="H153" s="10"/>
      <c r="I153" s="10"/>
      <c r="J153" s="10"/>
    </row>
    <row r="154" spans="1:10">
      <c r="A154" s="10"/>
      <c r="B154" s="10"/>
      <c r="C154" s="10"/>
      <c r="D154" s="10"/>
      <c r="E154" s="5">
        <v>25</v>
      </c>
      <c r="F154" s="10"/>
      <c r="G154" s="10"/>
      <c r="H154" s="10"/>
      <c r="I154" s="10"/>
      <c r="J154" s="10"/>
    </row>
    <row r="155" spans="1:10">
      <c r="A155" s="10"/>
      <c r="B155" s="10"/>
      <c r="C155" s="10"/>
      <c r="D155" s="10"/>
      <c r="E155" s="5">
        <v>26</v>
      </c>
      <c r="F155" s="10"/>
      <c r="G155" s="10"/>
      <c r="H155" s="10"/>
      <c r="I155" s="10"/>
      <c r="J155" s="10"/>
    </row>
    <row r="156" spans="1:10">
      <c r="A156" s="10"/>
      <c r="B156" s="10"/>
      <c r="C156" s="10"/>
      <c r="D156" s="10"/>
      <c r="E156" s="5">
        <v>27</v>
      </c>
      <c r="F156" s="10"/>
      <c r="G156" s="10"/>
      <c r="H156" s="10"/>
      <c r="I156" s="10"/>
      <c r="J156" s="10"/>
    </row>
    <row r="157" spans="1:10">
      <c r="A157" s="10"/>
      <c r="B157" s="10"/>
      <c r="C157" s="10"/>
      <c r="D157" s="10"/>
      <c r="E157" s="5">
        <v>28</v>
      </c>
      <c r="F157" s="10"/>
      <c r="G157" s="10"/>
      <c r="H157" s="10"/>
      <c r="I157" s="10"/>
      <c r="J157" s="10"/>
    </row>
    <row r="158" spans="1:10">
      <c r="A158" s="10"/>
      <c r="B158" s="10"/>
      <c r="C158" s="10"/>
      <c r="D158" s="10"/>
      <c r="E158" s="5">
        <v>29</v>
      </c>
      <c r="F158" s="10"/>
      <c r="G158" s="10"/>
      <c r="H158" s="10"/>
      <c r="I158" s="10"/>
      <c r="J158" s="10"/>
    </row>
    <row r="159" spans="1:10">
      <c r="A159" s="10"/>
      <c r="B159" s="10"/>
      <c r="C159" s="10"/>
      <c r="D159" s="10"/>
      <c r="E159" s="5">
        <v>30</v>
      </c>
      <c r="F159" s="10"/>
      <c r="G159" s="10"/>
      <c r="H159" s="10"/>
      <c r="I159" s="10"/>
      <c r="J159" s="10"/>
    </row>
    <row r="160" spans="1:10">
      <c r="A160" s="10"/>
      <c r="B160" s="10"/>
      <c r="C160" s="10"/>
      <c r="D160" s="10"/>
      <c r="E160" s="5">
        <v>31</v>
      </c>
      <c r="F160" s="10"/>
      <c r="G160" s="10"/>
      <c r="H160" s="10"/>
      <c r="I160" s="10"/>
      <c r="J160" s="10"/>
    </row>
  </sheetData>
  <sheetProtection formatCells="0" formatColumns="0" formatRows="0" insertColumns="0" insertRows="0" insertHyperlinks="0" deleteColumns="0" deleteRows="0" sort="0" autoFilter="0" pivotTables="0"/>
  <mergeCells count="8">
    <mergeCell ref="B8:C8"/>
    <mergeCell ref="B2:G2"/>
    <mergeCell ref="E6:G6"/>
    <mergeCell ref="E10:G10"/>
    <mergeCell ref="E14:G14"/>
    <mergeCell ref="E5:G5"/>
    <mergeCell ref="E13:G13"/>
    <mergeCell ref="B14:C18"/>
  </mergeCells>
  <dataValidations count="24">
    <dataValidation type="list" allowBlank="1" showInputMessage="1" showErrorMessage="1" sqref="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C983047 C917511 C851975 C786439 C720903 C655367 C589831 C524295 C458759 C393223 C327687 C262151 C196615 C131079 C65543">
      <formula1>E65665:E65696</formula1>
    </dataValidation>
    <dataValidation type="list" allowBlank="1" showInputMessage="1" showErrorMessage="1" sqref="IX65547 ST65547 ACP65547 AML65547 AWH65547 BGD65547 BPZ65547 BZV65547 CJR65547 CTN65547 DDJ65547 DNF65547 DXB65547 EGX65547 EQT65547 FAP65547 FKL65547 FUH65547 GED65547 GNZ65547 GXV65547 HHR65547 HRN65547 IBJ65547 ILF65547 IVB65547 JEX65547 JOT65547 JYP65547 KIL65547 KSH65547 LCD65547 LLZ65547 LVV65547 MFR65547 MPN65547 MZJ65547 NJF65547 NTB65547 OCX65547 OMT65547 OWP65547 PGL65547 PQH65547 QAD65547 QJZ65547 QTV65547 RDR65547 RNN65547 RXJ65547 SHF65547 SRB65547 TAX65547 TKT65547 TUP65547 UEL65547 UOH65547 UYD65547 VHZ65547 VRV65547 WBR65547 WLN65547 WVJ65547 IX131083 ST131083 ACP131083 AML131083 AWH131083 BGD131083 BPZ131083 BZV131083 CJR131083 CTN131083 DDJ131083 DNF131083 DXB131083 EGX131083 EQT131083 FAP131083 FKL131083 FUH131083 GED131083 GNZ131083 GXV131083 HHR131083 HRN131083 IBJ131083 ILF131083 IVB131083 JEX131083 JOT131083 JYP131083 KIL131083 KSH131083 LCD131083 LLZ131083 LVV131083 MFR131083 MPN131083 MZJ131083 NJF131083 NTB131083 OCX131083 OMT131083 OWP131083 PGL131083 PQH131083 QAD131083 QJZ131083 QTV131083 RDR131083 RNN131083 RXJ131083 SHF131083 SRB131083 TAX131083 TKT131083 TUP131083 UEL131083 UOH131083 UYD131083 VHZ131083 VRV131083 WBR131083 WLN131083 WVJ131083 IX196619 ST196619 ACP196619 AML196619 AWH196619 BGD196619 BPZ196619 BZV196619 CJR196619 CTN196619 DDJ196619 DNF196619 DXB196619 EGX196619 EQT196619 FAP196619 FKL196619 FUH196619 GED196619 GNZ196619 GXV196619 HHR196619 HRN196619 IBJ196619 ILF196619 IVB196619 JEX196619 JOT196619 JYP196619 KIL196619 KSH196619 LCD196619 LLZ196619 LVV196619 MFR196619 MPN196619 MZJ196619 NJF196619 NTB196619 OCX196619 OMT196619 OWP196619 PGL196619 PQH196619 QAD196619 QJZ196619 QTV196619 RDR196619 RNN196619 RXJ196619 SHF196619 SRB196619 TAX196619 TKT196619 TUP196619 UEL196619 UOH196619 UYD196619 VHZ196619 VRV196619 WBR196619 WLN196619 WVJ196619 IX262155 ST262155 ACP262155 AML262155 AWH262155 BGD262155 BPZ262155 BZV262155 CJR262155 CTN262155 DDJ262155 DNF262155 DXB262155 EGX262155 EQT262155 FAP262155 FKL262155 FUH262155 GED262155 GNZ262155 GXV262155 HHR262155 HRN262155 IBJ262155 ILF262155 IVB262155 JEX262155 JOT262155 JYP262155 KIL262155 KSH262155 LCD262155 LLZ262155 LVV262155 MFR262155 MPN262155 MZJ262155 NJF262155 NTB262155 OCX262155 OMT262155 OWP262155 PGL262155 PQH262155 QAD262155 QJZ262155 QTV262155 RDR262155 RNN262155 RXJ262155 SHF262155 SRB262155 TAX262155 TKT262155 TUP262155 UEL262155 UOH262155 UYD262155 VHZ262155 VRV262155 WBR262155 WLN262155 WVJ262155 IX327691 ST327691 ACP327691 AML327691 AWH327691 BGD327691 BPZ327691 BZV327691 CJR327691 CTN327691 DDJ327691 DNF327691 DXB327691 EGX327691 EQT327691 FAP327691 FKL327691 FUH327691 GED327691 GNZ327691 GXV327691 HHR327691 HRN327691 IBJ327691 ILF327691 IVB327691 JEX327691 JOT327691 JYP327691 KIL327691 KSH327691 LCD327691 LLZ327691 LVV327691 MFR327691 MPN327691 MZJ327691 NJF327691 NTB327691 OCX327691 OMT327691 OWP327691 PGL327691 PQH327691 QAD327691 QJZ327691 QTV327691 RDR327691 RNN327691 RXJ327691 SHF327691 SRB327691 TAX327691 TKT327691 TUP327691 UEL327691 UOH327691 UYD327691 VHZ327691 VRV327691 WBR327691 WLN327691 WVJ327691 IX393227 ST393227 ACP393227 AML393227 AWH393227 BGD393227 BPZ393227 BZV393227 CJR393227 CTN393227 DDJ393227 DNF393227 DXB393227 EGX393227 EQT393227 FAP393227 FKL393227 FUH393227 GED393227 GNZ393227 GXV393227 HHR393227 HRN393227 IBJ393227 ILF393227 IVB393227 JEX393227 JOT393227 JYP393227 KIL393227 KSH393227 LCD393227 LLZ393227 LVV393227 MFR393227 MPN393227 MZJ393227 NJF393227 NTB393227 OCX393227 OMT393227 OWP393227 PGL393227 PQH393227 QAD393227 QJZ393227 QTV393227 RDR393227 RNN393227 RXJ393227 SHF393227 SRB393227 TAX393227 TKT393227 TUP393227 UEL393227 UOH393227 UYD393227 VHZ393227 VRV393227 WBR393227 WLN393227 WVJ393227 IX458763 ST458763 ACP458763 AML458763 AWH458763 BGD458763 BPZ458763 BZV458763 CJR458763 CTN458763 DDJ458763 DNF458763 DXB458763 EGX458763 EQT458763 FAP458763 FKL458763 FUH458763 GED458763 GNZ458763 GXV458763 HHR458763 HRN458763 IBJ458763 ILF458763 IVB458763 JEX458763 JOT458763 JYP458763 KIL458763 KSH458763 LCD458763 LLZ458763 LVV458763 MFR458763 MPN458763 MZJ458763 NJF458763 NTB458763 OCX458763 OMT458763 OWP458763 PGL458763 PQH458763 QAD458763 QJZ458763 QTV458763 RDR458763 RNN458763 RXJ458763 SHF458763 SRB458763 TAX458763 TKT458763 TUP458763 UEL458763 UOH458763 UYD458763 VHZ458763 VRV458763 WBR458763 WLN458763 WVJ458763 IX524299 ST524299 ACP524299 AML524299 AWH524299 BGD524299 BPZ524299 BZV524299 CJR524299 CTN524299 DDJ524299 DNF524299 DXB524299 EGX524299 EQT524299 FAP524299 FKL524299 FUH524299 GED524299 GNZ524299 GXV524299 HHR524299 HRN524299 IBJ524299 ILF524299 IVB524299 JEX524299 JOT524299 JYP524299 KIL524299 KSH524299 LCD524299 LLZ524299 LVV524299 MFR524299 MPN524299 MZJ524299 NJF524299 NTB524299 OCX524299 OMT524299 OWP524299 PGL524299 PQH524299 QAD524299 QJZ524299 QTV524299 RDR524299 RNN524299 RXJ524299 SHF524299 SRB524299 TAX524299 TKT524299 TUP524299 UEL524299 UOH524299 UYD524299 VHZ524299 VRV524299 WBR524299 WLN524299 WVJ524299 IX589835 ST589835 ACP589835 AML589835 AWH589835 BGD589835 BPZ589835 BZV589835 CJR589835 CTN589835 DDJ589835 DNF589835 DXB589835 EGX589835 EQT589835 FAP589835 FKL589835 FUH589835 GED589835 GNZ589835 GXV589835 HHR589835 HRN589835 IBJ589835 ILF589835 IVB589835 JEX589835 JOT589835 JYP589835 KIL589835 KSH589835 LCD589835 LLZ589835 LVV589835 MFR589835 MPN589835 MZJ589835 NJF589835 NTB589835 OCX589835 OMT589835 OWP589835 PGL589835 PQH589835 QAD589835 QJZ589835 QTV589835 RDR589835 RNN589835 RXJ589835 SHF589835 SRB589835 TAX589835 TKT589835 TUP589835 UEL589835 UOH589835 UYD589835 VHZ589835 VRV589835 WBR589835 WLN589835 WVJ589835 IX655371 ST655371 ACP655371 AML655371 AWH655371 BGD655371 BPZ655371 BZV655371 CJR655371 CTN655371 DDJ655371 DNF655371 DXB655371 EGX655371 EQT655371 FAP655371 FKL655371 FUH655371 GED655371 GNZ655371 GXV655371 HHR655371 HRN655371 IBJ655371 ILF655371 IVB655371 JEX655371 JOT655371 JYP655371 KIL655371 KSH655371 LCD655371 LLZ655371 LVV655371 MFR655371 MPN655371 MZJ655371 NJF655371 NTB655371 OCX655371 OMT655371 OWP655371 PGL655371 PQH655371 QAD655371 QJZ655371 QTV655371 RDR655371 RNN655371 RXJ655371 SHF655371 SRB655371 TAX655371 TKT655371 TUP655371 UEL655371 UOH655371 UYD655371 VHZ655371 VRV655371 WBR655371 WLN655371 WVJ655371 IX720907 ST720907 ACP720907 AML720907 AWH720907 BGD720907 BPZ720907 BZV720907 CJR720907 CTN720907 DDJ720907 DNF720907 DXB720907 EGX720907 EQT720907 FAP720907 FKL720907 FUH720907 GED720907 GNZ720907 GXV720907 HHR720907 HRN720907 IBJ720907 ILF720907 IVB720907 JEX720907 JOT720907 JYP720907 KIL720907 KSH720907 LCD720907 LLZ720907 LVV720907 MFR720907 MPN720907 MZJ720907 NJF720907 NTB720907 OCX720907 OMT720907 OWP720907 PGL720907 PQH720907 QAD720907 QJZ720907 QTV720907 RDR720907 RNN720907 RXJ720907 SHF720907 SRB720907 TAX720907 TKT720907 TUP720907 UEL720907 UOH720907 UYD720907 VHZ720907 VRV720907 WBR720907 WLN720907 WVJ720907 IX786443 ST786443 ACP786443 AML786443 AWH786443 BGD786443 BPZ786443 BZV786443 CJR786443 CTN786443 DDJ786443 DNF786443 DXB786443 EGX786443 EQT786443 FAP786443 FKL786443 FUH786443 GED786443 GNZ786443 GXV786443 HHR786443 HRN786443 IBJ786443 ILF786443 IVB786443 JEX786443 JOT786443 JYP786443 KIL786443 KSH786443 LCD786443 LLZ786443 LVV786443 MFR786443 MPN786443 MZJ786443 NJF786443 NTB786443 OCX786443 OMT786443 OWP786443 PGL786443 PQH786443 QAD786443 QJZ786443 QTV786443 RDR786443 RNN786443 RXJ786443 SHF786443 SRB786443 TAX786443 TKT786443 TUP786443 UEL786443 UOH786443 UYD786443 VHZ786443 VRV786443 WBR786443 WLN786443 WVJ786443 IX851979 ST851979 ACP851979 AML851979 AWH851979 BGD851979 BPZ851979 BZV851979 CJR851979 CTN851979 DDJ851979 DNF851979 DXB851979 EGX851979 EQT851979 FAP851979 FKL851979 FUH851979 GED851979 GNZ851979 GXV851979 HHR851979 HRN851979 IBJ851979 ILF851979 IVB851979 JEX851979 JOT851979 JYP851979 KIL851979 KSH851979 LCD851979 LLZ851979 LVV851979 MFR851979 MPN851979 MZJ851979 NJF851979 NTB851979 OCX851979 OMT851979 OWP851979 PGL851979 PQH851979 QAD851979 QJZ851979 QTV851979 RDR851979 RNN851979 RXJ851979 SHF851979 SRB851979 TAX851979 TKT851979 TUP851979 UEL851979 UOH851979 UYD851979 VHZ851979 VRV851979 WBR851979 WLN851979 WVJ851979 IX917515 ST917515 ACP917515 AML917515 AWH917515 BGD917515 BPZ917515 BZV917515 CJR917515 CTN917515 DDJ917515 DNF917515 DXB917515 EGX917515 EQT917515 FAP917515 FKL917515 FUH917515 GED917515 GNZ917515 GXV917515 HHR917515 HRN917515 IBJ917515 ILF917515 IVB917515 JEX917515 JOT917515 JYP917515 KIL917515 KSH917515 LCD917515 LLZ917515 LVV917515 MFR917515 MPN917515 MZJ917515 NJF917515 NTB917515 OCX917515 OMT917515 OWP917515 PGL917515 PQH917515 QAD917515 QJZ917515 QTV917515 RDR917515 RNN917515 RXJ917515 SHF917515 SRB917515 TAX917515 TKT917515 TUP917515 UEL917515 UOH917515 UYD917515 VHZ917515 VRV917515 WBR917515 WLN917515 WVJ917515 IX983051 ST983051 ACP983051 AML983051 AWH983051 BGD983051 BPZ983051 BZV983051 CJR983051 CTN983051 DDJ983051 DNF983051 DXB983051 EGX983051 EQT983051 FAP983051 FKL983051 FUH983051 GED983051 GNZ983051 GXV983051 HHR983051 HRN983051 IBJ983051 ILF983051 IVB983051 JEX983051 JOT983051 JYP983051 KIL983051 KSH983051 LCD983051 LLZ983051 LVV983051 MFR983051 MPN983051 MZJ983051 NJF983051 NTB983051 OCX983051 OMT983051 OWP983051 PGL983051 PQH983051 QAD983051 QJZ983051 QTV983051 RDR983051 RNN983051 RXJ983051 SHF983051 SRB983051 TAX983051 TKT983051 TUP983051 UEL983051 UOH983051 UYD983051 VHZ983051 VRV983051 WBR983051 WLN983051 WVJ983051">
      <formula1>IZ65669:IZ65681</formula1>
    </dataValidation>
    <dataValidation type="list" allowBlank="1" showInputMessage="1" showErrorMessage="1" sqref="IW65547 SS65547 ACO65547 AMK65547 AWG65547 BGC65547 BPY65547 BZU65547 CJQ65547 CTM65547 DDI65547 DNE65547 DXA65547 EGW65547 EQS65547 FAO65547 FKK65547 FUG65547 GEC65547 GNY65547 GXU65547 HHQ65547 HRM65547 IBI65547 ILE65547 IVA65547 JEW65547 JOS65547 JYO65547 KIK65547 KSG65547 LCC65547 LLY65547 LVU65547 MFQ65547 MPM65547 MZI65547 NJE65547 NTA65547 OCW65547 OMS65547 OWO65547 PGK65547 PQG65547 QAC65547 QJY65547 QTU65547 RDQ65547 RNM65547 RXI65547 SHE65547 SRA65547 TAW65547 TKS65547 TUO65547 UEK65547 UOG65547 UYC65547 VHY65547 VRU65547 WBQ65547 WLM65547 WVI65547 IW131083 SS131083 ACO131083 AMK131083 AWG131083 BGC131083 BPY131083 BZU131083 CJQ131083 CTM131083 DDI131083 DNE131083 DXA131083 EGW131083 EQS131083 FAO131083 FKK131083 FUG131083 GEC131083 GNY131083 GXU131083 HHQ131083 HRM131083 IBI131083 ILE131083 IVA131083 JEW131083 JOS131083 JYO131083 KIK131083 KSG131083 LCC131083 LLY131083 LVU131083 MFQ131083 MPM131083 MZI131083 NJE131083 NTA131083 OCW131083 OMS131083 OWO131083 PGK131083 PQG131083 QAC131083 QJY131083 QTU131083 RDQ131083 RNM131083 RXI131083 SHE131083 SRA131083 TAW131083 TKS131083 TUO131083 UEK131083 UOG131083 UYC131083 VHY131083 VRU131083 WBQ131083 WLM131083 WVI131083 IW196619 SS196619 ACO196619 AMK196619 AWG196619 BGC196619 BPY196619 BZU196619 CJQ196619 CTM196619 DDI196619 DNE196619 DXA196619 EGW196619 EQS196619 FAO196619 FKK196619 FUG196619 GEC196619 GNY196619 GXU196619 HHQ196619 HRM196619 IBI196619 ILE196619 IVA196619 JEW196619 JOS196619 JYO196619 KIK196619 KSG196619 LCC196619 LLY196619 LVU196619 MFQ196619 MPM196619 MZI196619 NJE196619 NTA196619 OCW196619 OMS196619 OWO196619 PGK196619 PQG196619 QAC196619 QJY196619 QTU196619 RDQ196619 RNM196619 RXI196619 SHE196619 SRA196619 TAW196619 TKS196619 TUO196619 UEK196619 UOG196619 UYC196619 VHY196619 VRU196619 WBQ196619 WLM196619 WVI196619 IW262155 SS262155 ACO262155 AMK262155 AWG262155 BGC262155 BPY262155 BZU262155 CJQ262155 CTM262155 DDI262155 DNE262155 DXA262155 EGW262155 EQS262155 FAO262155 FKK262155 FUG262155 GEC262155 GNY262155 GXU262155 HHQ262155 HRM262155 IBI262155 ILE262155 IVA262155 JEW262155 JOS262155 JYO262155 KIK262155 KSG262155 LCC262155 LLY262155 LVU262155 MFQ262155 MPM262155 MZI262155 NJE262155 NTA262155 OCW262155 OMS262155 OWO262155 PGK262155 PQG262155 QAC262155 QJY262155 QTU262155 RDQ262155 RNM262155 RXI262155 SHE262155 SRA262155 TAW262155 TKS262155 TUO262155 UEK262155 UOG262155 UYC262155 VHY262155 VRU262155 WBQ262155 WLM262155 WVI262155 IW327691 SS327691 ACO327691 AMK327691 AWG327691 BGC327691 BPY327691 BZU327691 CJQ327691 CTM327691 DDI327691 DNE327691 DXA327691 EGW327691 EQS327691 FAO327691 FKK327691 FUG327691 GEC327691 GNY327691 GXU327691 HHQ327691 HRM327691 IBI327691 ILE327691 IVA327691 JEW327691 JOS327691 JYO327691 KIK327691 KSG327691 LCC327691 LLY327691 LVU327691 MFQ327691 MPM327691 MZI327691 NJE327691 NTA327691 OCW327691 OMS327691 OWO327691 PGK327691 PQG327691 QAC327691 QJY327691 QTU327691 RDQ327691 RNM327691 RXI327691 SHE327691 SRA327691 TAW327691 TKS327691 TUO327691 UEK327691 UOG327691 UYC327691 VHY327691 VRU327691 WBQ327691 WLM327691 WVI327691 IW393227 SS393227 ACO393227 AMK393227 AWG393227 BGC393227 BPY393227 BZU393227 CJQ393227 CTM393227 DDI393227 DNE393227 DXA393227 EGW393227 EQS393227 FAO393227 FKK393227 FUG393227 GEC393227 GNY393227 GXU393227 HHQ393227 HRM393227 IBI393227 ILE393227 IVA393227 JEW393227 JOS393227 JYO393227 KIK393227 KSG393227 LCC393227 LLY393227 LVU393227 MFQ393227 MPM393227 MZI393227 NJE393227 NTA393227 OCW393227 OMS393227 OWO393227 PGK393227 PQG393227 QAC393227 QJY393227 QTU393227 RDQ393227 RNM393227 RXI393227 SHE393227 SRA393227 TAW393227 TKS393227 TUO393227 UEK393227 UOG393227 UYC393227 VHY393227 VRU393227 WBQ393227 WLM393227 WVI393227 IW458763 SS458763 ACO458763 AMK458763 AWG458763 BGC458763 BPY458763 BZU458763 CJQ458763 CTM458763 DDI458763 DNE458763 DXA458763 EGW458763 EQS458763 FAO458763 FKK458763 FUG458763 GEC458763 GNY458763 GXU458763 HHQ458763 HRM458763 IBI458763 ILE458763 IVA458763 JEW458763 JOS458763 JYO458763 KIK458763 KSG458763 LCC458763 LLY458763 LVU458763 MFQ458763 MPM458763 MZI458763 NJE458763 NTA458763 OCW458763 OMS458763 OWO458763 PGK458763 PQG458763 QAC458763 QJY458763 QTU458763 RDQ458763 RNM458763 RXI458763 SHE458763 SRA458763 TAW458763 TKS458763 TUO458763 UEK458763 UOG458763 UYC458763 VHY458763 VRU458763 WBQ458763 WLM458763 WVI458763 IW524299 SS524299 ACO524299 AMK524299 AWG524299 BGC524299 BPY524299 BZU524299 CJQ524299 CTM524299 DDI524299 DNE524299 DXA524299 EGW524299 EQS524299 FAO524299 FKK524299 FUG524299 GEC524299 GNY524299 GXU524299 HHQ524299 HRM524299 IBI524299 ILE524299 IVA524299 JEW524299 JOS524299 JYO524299 KIK524299 KSG524299 LCC524299 LLY524299 LVU524299 MFQ524299 MPM524299 MZI524299 NJE524299 NTA524299 OCW524299 OMS524299 OWO524299 PGK524299 PQG524299 QAC524299 QJY524299 QTU524299 RDQ524299 RNM524299 RXI524299 SHE524299 SRA524299 TAW524299 TKS524299 TUO524299 UEK524299 UOG524299 UYC524299 VHY524299 VRU524299 WBQ524299 WLM524299 WVI524299 IW589835 SS589835 ACO589835 AMK589835 AWG589835 BGC589835 BPY589835 BZU589835 CJQ589835 CTM589835 DDI589835 DNE589835 DXA589835 EGW589835 EQS589835 FAO589835 FKK589835 FUG589835 GEC589835 GNY589835 GXU589835 HHQ589835 HRM589835 IBI589835 ILE589835 IVA589835 JEW589835 JOS589835 JYO589835 KIK589835 KSG589835 LCC589835 LLY589835 LVU589835 MFQ589835 MPM589835 MZI589835 NJE589835 NTA589835 OCW589835 OMS589835 OWO589835 PGK589835 PQG589835 QAC589835 QJY589835 QTU589835 RDQ589835 RNM589835 RXI589835 SHE589835 SRA589835 TAW589835 TKS589835 TUO589835 UEK589835 UOG589835 UYC589835 VHY589835 VRU589835 WBQ589835 WLM589835 WVI589835 IW655371 SS655371 ACO655371 AMK655371 AWG655371 BGC655371 BPY655371 BZU655371 CJQ655371 CTM655371 DDI655371 DNE655371 DXA655371 EGW655371 EQS655371 FAO655371 FKK655371 FUG655371 GEC655371 GNY655371 GXU655371 HHQ655371 HRM655371 IBI655371 ILE655371 IVA655371 JEW655371 JOS655371 JYO655371 KIK655371 KSG655371 LCC655371 LLY655371 LVU655371 MFQ655371 MPM655371 MZI655371 NJE655371 NTA655371 OCW655371 OMS655371 OWO655371 PGK655371 PQG655371 QAC655371 QJY655371 QTU655371 RDQ655371 RNM655371 RXI655371 SHE655371 SRA655371 TAW655371 TKS655371 TUO655371 UEK655371 UOG655371 UYC655371 VHY655371 VRU655371 WBQ655371 WLM655371 WVI655371 IW720907 SS720907 ACO720907 AMK720907 AWG720907 BGC720907 BPY720907 BZU720907 CJQ720907 CTM720907 DDI720907 DNE720907 DXA720907 EGW720907 EQS720907 FAO720907 FKK720907 FUG720907 GEC720907 GNY720907 GXU720907 HHQ720907 HRM720907 IBI720907 ILE720907 IVA720907 JEW720907 JOS720907 JYO720907 KIK720907 KSG720907 LCC720907 LLY720907 LVU720907 MFQ720907 MPM720907 MZI720907 NJE720907 NTA720907 OCW720907 OMS720907 OWO720907 PGK720907 PQG720907 QAC720907 QJY720907 QTU720907 RDQ720907 RNM720907 RXI720907 SHE720907 SRA720907 TAW720907 TKS720907 TUO720907 UEK720907 UOG720907 UYC720907 VHY720907 VRU720907 WBQ720907 WLM720907 WVI720907 IW786443 SS786443 ACO786443 AMK786443 AWG786443 BGC786443 BPY786443 BZU786443 CJQ786443 CTM786443 DDI786443 DNE786443 DXA786443 EGW786443 EQS786443 FAO786443 FKK786443 FUG786443 GEC786443 GNY786443 GXU786443 HHQ786443 HRM786443 IBI786443 ILE786443 IVA786443 JEW786443 JOS786443 JYO786443 KIK786443 KSG786443 LCC786443 LLY786443 LVU786443 MFQ786443 MPM786443 MZI786443 NJE786443 NTA786443 OCW786443 OMS786443 OWO786443 PGK786443 PQG786443 QAC786443 QJY786443 QTU786443 RDQ786443 RNM786443 RXI786443 SHE786443 SRA786443 TAW786443 TKS786443 TUO786443 UEK786443 UOG786443 UYC786443 VHY786443 VRU786443 WBQ786443 WLM786443 WVI786443 IW851979 SS851979 ACO851979 AMK851979 AWG851979 BGC851979 BPY851979 BZU851979 CJQ851979 CTM851979 DDI851979 DNE851979 DXA851979 EGW851979 EQS851979 FAO851979 FKK851979 FUG851979 GEC851979 GNY851979 GXU851979 HHQ851979 HRM851979 IBI851979 ILE851979 IVA851979 JEW851979 JOS851979 JYO851979 KIK851979 KSG851979 LCC851979 LLY851979 LVU851979 MFQ851979 MPM851979 MZI851979 NJE851979 NTA851979 OCW851979 OMS851979 OWO851979 PGK851979 PQG851979 QAC851979 QJY851979 QTU851979 RDQ851979 RNM851979 RXI851979 SHE851979 SRA851979 TAW851979 TKS851979 TUO851979 UEK851979 UOG851979 UYC851979 VHY851979 VRU851979 WBQ851979 WLM851979 WVI851979 IW917515 SS917515 ACO917515 AMK917515 AWG917515 BGC917515 BPY917515 BZU917515 CJQ917515 CTM917515 DDI917515 DNE917515 DXA917515 EGW917515 EQS917515 FAO917515 FKK917515 FUG917515 GEC917515 GNY917515 GXU917515 HHQ917515 HRM917515 IBI917515 ILE917515 IVA917515 JEW917515 JOS917515 JYO917515 KIK917515 KSG917515 LCC917515 LLY917515 LVU917515 MFQ917515 MPM917515 MZI917515 NJE917515 NTA917515 OCW917515 OMS917515 OWO917515 PGK917515 PQG917515 QAC917515 QJY917515 QTU917515 RDQ917515 RNM917515 RXI917515 SHE917515 SRA917515 TAW917515 TKS917515 TUO917515 UEK917515 UOG917515 UYC917515 VHY917515 VRU917515 WBQ917515 WLM917515 WVI917515 IW983051 SS983051 ACO983051 AMK983051 AWG983051 BGC983051 BPY983051 BZU983051 CJQ983051 CTM983051 DDI983051 DNE983051 DXA983051 EGW983051 EQS983051 FAO983051 FKK983051 FUG983051 GEC983051 GNY983051 GXU983051 HHQ983051 HRM983051 IBI983051 ILE983051 IVA983051 JEW983051 JOS983051 JYO983051 KIK983051 KSG983051 LCC983051 LLY983051 LVU983051 MFQ983051 MPM983051 MZI983051 NJE983051 NTA983051 OCW983051 OMS983051 OWO983051 PGK983051 PQG983051 QAC983051 QJY983051 QTU983051 RDQ983051 RNM983051 RXI983051 SHE983051 SRA983051 TAW983051 TKS983051 TUO983051 UEK983051 UOG983051 UYC983051 VHY983051 VRU983051 WBQ983051 WLM983051 WVI983051">
      <formula1>IY65669:IY65672</formula1>
    </dataValidation>
    <dataValidation type="list" allowBlank="1" showInputMessage="1" showErrorMessage="1" sqref="IY65543 SU65543 ACQ65543 AMM65543 AWI65543 BGE65543 BQA65543 BZW65543 CJS65543 CTO65543 DDK65543 DNG65543 DXC65543 EGY65543 EQU65543 FAQ65543 FKM65543 FUI65543 GEE65543 GOA65543 GXW65543 HHS65543 HRO65543 IBK65543 ILG65543 IVC65543 JEY65543 JOU65543 JYQ65543 KIM65543 KSI65543 LCE65543 LMA65543 LVW65543 MFS65543 MPO65543 MZK65543 NJG65543 NTC65543 OCY65543 OMU65543 OWQ65543 PGM65543 PQI65543 QAE65543 QKA65543 QTW65543 RDS65543 RNO65543 RXK65543 SHG65543 SRC65543 TAY65543 TKU65543 TUQ65543 UEM65543 UOI65543 UYE65543 VIA65543 VRW65543 WBS65543 WLO65543 WVK65543 IY131079 SU131079 ACQ131079 AMM131079 AWI131079 BGE131079 BQA131079 BZW131079 CJS131079 CTO131079 DDK131079 DNG131079 DXC131079 EGY131079 EQU131079 FAQ131079 FKM131079 FUI131079 GEE131079 GOA131079 GXW131079 HHS131079 HRO131079 IBK131079 ILG131079 IVC131079 JEY131079 JOU131079 JYQ131079 KIM131079 KSI131079 LCE131079 LMA131079 LVW131079 MFS131079 MPO131079 MZK131079 NJG131079 NTC131079 OCY131079 OMU131079 OWQ131079 PGM131079 PQI131079 QAE131079 QKA131079 QTW131079 RDS131079 RNO131079 RXK131079 SHG131079 SRC131079 TAY131079 TKU131079 TUQ131079 UEM131079 UOI131079 UYE131079 VIA131079 VRW131079 WBS131079 WLO131079 WVK131079 IY196615 SU196615 ACQ196615 AMM196615 AWI196615 BGE196615 BQA196615 BZW196615 CJS196615 CTO196615 DDK196615 DNG196615 DXC196615 EGY196615 EQU196615 FAQ196615 FKM196615 FUI196615 GEE196615 GOA196615 GXW196615 HHS196615 HRO196615 IBK196615 ILG196615 IVC196615 JEY196615 JOU196615 JYQ196615 KIM196615 KSI196615 LCE196615 LMA196615 LVW196615 MFS196615 MPO196615 MZK196615 NJG196615 NTC196615 OCY196615 OMU196615 OWQ196615 PGM196615 PQI196615 QAE196615 QKA196615 QTW196615 RDS196615 RNO196615 RXK196615 SHG196615 SRC196615 TAY196615 TKU196615 TUQ196615 UEM196615 UOI196615 UYE196615 VIA196615 VRW196615 WBS196615 WLO196615 WVK196615 IY262151 SU262151 ACQ262151 AMM262151 AWI262151 BGE262151 BQA262151 BZW262151 CJS262151 CTO262151 DDK262151 DNG262151 DXC262151 EGY262151 EQU262151 FAQ262151 FKM262151 FUI262151 GEE262151 GOA262151 GXW262151 HHS262151 HRO262151 IBK262151 ILG262151 IVC262151 JEY262151 JOU262151 JYQ262151 KIM262151 KSI262151 LCE262151 LMA262151 LVW262151 MFS262151 MPO262151 MZK262151 NJG262151 NTC262151 OCY262151 OMU262151 OWQ262151 PGM262151 PQI262151 QAE262151 QKA262151 QTW262151 RDS262151 RNO262151 RXK262151 SHG262151 SRC262151 TAY262151 TKU262151 TUQ262151 UEM262151 UOI262151 UYE262151 VIA262151 VRW262151 WBS262151 WLO262151 WVK262151 IY327687 SU327687 ACQ327687 AMM327687 AWI327687 BGE327687 BQA327687 BZW327687 CJS327687 CTO327687 DDK327687 DNG327687 DXC327687 EGY327687 EQU327687 FAQ327687 FKM327687 FUI327687 GEE327687 GOA327687 GXW327687 HHS327687 HRO327687 IBK327687 ILG327687 IVC327687 JEY327687 JOU327687 JYQ327687 KIM327687 KSI327687 LCE327687 LMA327687 LVW327687 MFS327687 MPO327687 MZK327687 NJG327687 NTC327687 OCY327687 OMU327687 OWQ327687 PGM327687 PQI327687 QAE327687 QKA327687 QTW327687 RDS327687 RNO327687 RXK327687 SHG327687 SRC327687 TAY327687 TKU327687 TUQ327687 UEM327687 UOI327687 UYE327687 VIA327687 VRW327687 WBS327687 WLO327687 WVK327687 IY393223 SU393223 ACQ393223 AMM393223 AWI393223 BGE393223 BQA393223 BZW393223 CJS393223 CTO393223 DDK393223 DNG393223 DXC393223 EGY393223 EQU393223 FAQ393223 FKM393223 FUI393223 GEE393223 GOA393223 GXW393223 HHS393223 HRO393223 IBK393223 ILG393223 IVC393223 JEY393223 JOU393223 JYQ393223 KIM393223 KSI393223 LCE393223 LMA393223 LVW393223 MFS393223 MPO393223 MZK393223 NJG393223 NTC393223 OCY393223 OMU393223 OWQ393223 PGM393223 PQI393223 QAE393223 QKA393223 QTW393223 RDS393223 RNO393223 RXK393223 SHG393223 SRC393223 TAY393223 TKU393223 TUQ393223 UEM393223 UOI393223 UYE393223 VIA393223 VRW393223 WBS393223 WLO393223 WVK393223 IY458759 SU458759 ACQ458759 AMM458759 AWI458759 BGE458759 BQA458759 BZW458759 CJS458759 CTO458759 DDK458759 DNG458759 DXC458759 EGY458759 EQU458759 FAQ458759 FKM458759 FUI458759 GEE458759 GOA458759 GXW458759 HHS458759 HRO458759 IBK458759 ILG458759 IVC458759 JEY458759 JOU458759 JYQ458759 KIM458759 KSI458759 LCE458759 LMA458759 LVW458759 MFS458759 MPO458759 MZK458759 NJG458759 NTC458759 OCY458759 OMU458759 OWQ458759 PGM458759 PQI458759 QAE458759 QKA458759 QTW458759 RDS458759 RNO458759 RXK458759 SHG458759 SRC458759 TAY458759 TKU458759 TUQ458759 UEM458759 UOI458759 UYE458759 VIA458759 VRW458759 WBS458759 WLO458759 WVK458759 IY524295 SU524295 ACQ524295 AMM524295 AWI524295 BGE524295 BQA524295 BZW524295 CJS524295 CTO524295 DDK524295 DNG524295 DXC524295 EGY524295 EQU524295 FAQ524295 FKM524295 FUI524295 GEE524295 GOA524295 GXW524295 HHS524295 HRO524295 IBK524295 ILG524295 IVC524295 JEY524295 JOU524295 JYQ524295 KIM524295 KSI524295 LCE524295 LMA524295 LVW524295 MFS524295 MPO524295 MZK524295 NJG524295 NTC524295 OCY524295 OMU524295 OWQ524295 PGM524295 PQI524295 QAE524295 QKA524295 QTW524295 RDS524295 RNO524295 RXK524295 SHG524295 SRC524295 TAY524295 TKU524295 TUQ524295 UEM524295 UOI524295 UYE524295 VIA524295 VRW524295 WBS524295 WLO524295 WVK524295 IY589831 SU589831 ACQ589831 AMM589831 AWI589831 BGE589831 BQA589831 BZW589831 CJS589831 CTO589831 DDK589831 DNG589831 DXC589831 EGY589831 EQU589831 FAQ589831 FKM589831 FUI589831 GEE589831 GOA589831 GXW589831 HHS589831 HRO589831 IBK589831 ILG589831 IVC589831 JEY589831 JOU589831 JYQ589831 KIM589831 KSI589831 LCE589831 LMA589831 LVW589831 MFS589831 MPO589831 MZK589831 NJG589831 NTC589831 OCY589831 OMU589831 OWQ589831 PGM589831 PQI589831 QAE589831 QKA589831 QTW589831 RDS589831 RNO589831 RXK589831 SHG589831 SRC589831 TAY589831 TKU589831 TUQ589831 UEM589831 UOI589831 UYE589831 VIA589831 VRW589831 WBS589831 WLO589831 WVK589831 IY655367 SU655367 ACQ655367 AMM655367 AWI655367 BGE655367 BQA655367 BZW655367 CJS655367 CTO655367 DDK655367 DNG655367 DXC655367 EGY655367 EQU655367 FAQ655367 FKM655367 FUI655367 GEE655367 GOA655367 GXW655367 HHS655367 HRO655367 IBK655367 ILG655367 IVC655367 JEY655367 JOU655367 JYQ655367 KIM655367 KSI655367 LCE655367 LMA655367 LVW655367 MFS655367 MPO655367 MZK655367 NJG655367 NTC655367 OCY655367 OMU655367 OWQ655367 PGM655367 PQI655367 QAE655367 QKA655367 QTW655367 RDS655367 RNO655367 RXK655367 SHG655367 SRC655367 TAY655367 TKU655367 TUQ655367 UEM655367 UOI655367 UYE655367 VIA655367 VRW655367 WBS655367 WLO655367 WVK655367 IY720903 SU720903 ACQ720903 AMM720903 AWI720903 BGE720903 BQA720903 BZW720903 CJS720903 CTO720903 DDK720903 DNG720903 DXC720903 EGY720903 EQU720903 FAQ720903 FKM720903 FUI720903 GEE720903 GOA720903 GXW720903 HHS720903 HRO720903 IBK720903 ILG720903 IVC720903 JEY720903 JOU720903 JYQ720903 KIM720903 KSI720903 LCE720903 LMA720903 LVW720903 MFS720903 MPO720903 MZK720903 NJG720903 NTC720903 OCY720903 OMU720903 OWQ720903 PGM720903 PQI720903 QAE720903 QKA720903 QTW720903 RDS720903 RNO720903 RXK720903 SHG720903 SRC720903 TAY720903 TKU720903 TUQ720903 UEM720903 UOI720903 UYE720903 VIA720903 VRW720903 WBS720903 WLO720903 WVK720903 IY786439 SU786439 ACQ786439 AMM786439 AWI786439 BGE786439 BQA786439 BZW786439 CJS786439 CTO786439 DDK786439 DNG786439 DXC786439 EGY786439 EQU786439 FAQ786439 FKM786439 FUI786439 GEE786439 GOA786439 GXW786439 HHS786439 HRO786439 IBK786439 ILG786439 IVC786439 JEY786439 JOU786439 JYQ786439 KIM786439 KSI786439 LCE786439 LMA786439 LVW786439 MFS786439 MPO786439 MZK786439 NJG786439 NTC786439 OCY786439 OMU786439 OWQ786439 PGM786439 PQI786439 QAE786439 QKA786439 QTW786439 RDS786439 RNO786439 RXK786439 SHG786439 SRC786439 TAY786439 TKU786439 TUQ786439 UEM786439 UOI786439 UYE786439 VIA786439 VRW786439 WBS786439 WLO786439 WVK786439 IY851975 SU851975 ACQ851975 AMM851975 AWI851975 BGE851975 BQA851975 BZW851975 CJS851975 CTO851975 DDK851975 DNG851975 DXC851975 EGY851975 EQU851975 FAQ851975 FKM851975 FUI851975 GEE851975 GOA851975 GXW851975 HHS851975 HRO851975 IBK851975 ILG851975 IVC851975 JEY851975 JOU851975 JYQ851975 KIM851975 KSI851975 LCE851975 LMA851975 LVW851975 MFS851975 MPO851975 MZK851975 NJG851975 NTC851975 OCY851975 OMU851975 OWQ851975 PGM851975 PQI851975 QAE851975 QKA851975 QTW851975 RDS851975 RNO851975 RXK851975 SHG851975 SRC851975 TAY851975 TKU851975 TUQ851975 UEM851975 UOI851975 UYE851975 VIA851975 VRW851975 WBS851975 WLO851975 WVK851975 IY917511 SU917511 ACQ917511 AMM917511 AWI917511 BGE917511 BQA917511 BZW917511 CJS917511 CTO917511 DDK917511 DNG917511 DXC917511 EGY917511 EQU917511 FAQ917511 FKM917511 FUI917511 GEE917511 GOA917511 GXW917511 HHS917511 HRO917511 IBK917511 ILG917511 IVC917511 JEY917511 JOU917511 JYQ917511 KIM917511 KSI917511 LCE917511 LMA917511 LVW917511 MFS917511 MPO917511 MZK917511 NJG917511 NTC917511 OCY917511 OMU917511 OWQ917511 PGM917511 PQI917511 QAE917511 QKA917511 QTW917511 RDS917511 RNO917511 RXK917511 SHG917511 SRC917511 TAY917511 TKU917511 TUQ917511 UEM917511 UOI917511 UYE917511 VIA917511 VRW917511 WBS917511 WLO917511 WVK917511 IY983047 SU983047 ACQ983047 AMM983047 AWI983047 BGE983047 BQA983047 BZW983047 CJS983047 CTO983047 DDK983047 DNG983047 DXC983047 EGY983047 EQU983047 FAQ983047 FKM983047 FUI983047 GEE983047 GOA983047 GXW983047 HHS983047 HRO983047 IBK983047 ILG983047 IVC983047 JEY983047 JOU983047 JYQ983047 KIM983047 KSI983047 LCE983047 LMA983047 LVW983047 MFS983047 MPO983047 MZK983047 NJG983047 NTC983047 OCY983047 OMU983047 OWQ983047 PGM983047 PQI983047 QAE983047 QKA983047 QTW983047 RDS983047 RNO983047 RXK983047 SHG983047 SRC983047 TAY983047 TKU983047 TUQ983047 UEM983047 UOI983047 UYE983047 VIA983047 VRW983047 WBS983047 WLO983047 WVK983047">
      <formula1>JA65669:JA65700</formula1>
    </dataValidation>
    <dataValidation type="list" allowBlank="1" showInputMessage="1" showErrorMessage="1" sqref="IX65543 ST65543 ACP65543 AML65543 AWH65543 BGD65543 BPZ65543 BZV65543 CJR65543 CTN65543 DDJ65543 DNF65543 DXB65543 EGX65543 EQT65543 FAP65543 FKL65543 FUH65543 GED65543 GNZ65543 GXV65543 HHR65543 HRN65543 IBJ65543 ILF65543 IVB65543 JEX65543 JOT65543 JYP65543 KIL65543 KSH65543 LCD65543 LLZ65543 LVV65543 MFR65543 MPN65543 MZJ65543 NJF65543 NTB65543 OCX65543 OMT65543 OWP65543 PGL65543 PQH65543 QAD65543 QJZ65543 QTV65543 RDR65543 RNN65543 RXJ65543 SHF65543 SRB65543 TAX65543 TKT65543 TUP65543 UEL65543 UOH65543 UYD65543 VHZ65543 VRV65543 WBR65543 WLN65543 WVJ65543 IX131079 ST131079 ACP131079 AML131079 AWH131079 BGD131079 BPZ131079 BZV131079 CJR131079 CTN131079 DDJ131079 DNF131079 DXB131079 EGX131079 EQT131079 FAP131079 FKL131079 FUH131079 GED131079 GNZ131079 GXV131079 HHR131079 HRN131079 IBJ131079 ILF131079 IVB131079 JEX131079 JOT131079 JYP131079 KIL131079 KSH131079 LCD131079 LLZ131079 LVV131079 MFR131079 MPN131079 MZJ131079 NJF131079 NTB131079 OCX131079 OMT131079 OWP131079 PGL131079 PQH131079 QAD131079 QJZ131079 QTV131079 RDR131079 RNN131079 RXJ131079 SHF131079 SRB131079 TAX131079 TKT131079 TUP131079 UEL131079 UOH131079 UYD131079 VHZ131079 VRV131079 WBR131079 WLN131079 WVJ131079 IX196615 ST196615 ACP196615 AML196615 AWH196615 BGD196615 BPZ196615 BZV196615 CJR196615 CTN196615 DDJ196615 DNF196615 DXB196615 EGX196615 EQT196615 FAP196615 FKL196615 FUH196615 GED196615 GNZ196615 GXV196615 HHR196615 HRN196615 IBJ196615 ILF196615 IVB196615 JEX196615 JOT196615 JYP196615 KIL196615 KSH196615 LCD196615 LLZ196615 LVV196615 MFR196615 MPN196615 MZJ196615 NJF196615 NTB196615 OCX196615 OMT196615 OWP196615 PGL196615 PQH196615 QAD196615 QJZ196615 QTV196615 RDR196615 RNN196615 RXJ196615 SHF196615 SRB196615 TAX196615 TKT196615 TUP196615 UEL196615 UOH196615 UYD196615 VHZ196615 VRV196615 WBR196615 WLN196615 WVJ196615 IX262151 ST262151 ACP262151 AML262151 AWH262151 BGD262151 BPZ262151 BZV262151 CJR262151 CTN262151 DDJ262151 DNF262151 DXB262151 EGX262151 EQT262151 FAP262151 FKL262151 FUH262151 GED262151 GNZ262151 GXV262151 HHR262151 HRN262151 IBJ262151 ILF262151 IVB262151 JEX262151 JOT262151 JYP262151 KIL262151 KSH262151 LCD262151 LLZ262151 LVV262151 MFR262151 MPN262151 MZJ262151 NJF262151 NTB262151 OCX262151 OMT262151 OWP262151 PGL262151 PQH262151 QAD262151 QJZ262151 QTV262151 RDR262151 RNN262151 RXJ262151 SHF262151 SRB262151 TAX262151 TKT262151 TUP262151 UEL262151 UOH262151 UYD262151 VHZ262151 VRV262151 WBR262151 WLN262151 WVJ262151 IX327687 ST327687 ACP327687 AML327687 AWH327687 BGD327687 BPZ327687 BZV327687 CJR327687 CTN327687 DDJ327687 DNF327687 DXB327687 EGX327687 EQT327687 FAP327687 FKL327687 FUH327687 GED327687 GNZ327687 GXV327687 HHR327687 HRN327687 IBJ327687 ILF327687 IVB327687 JEX327687 JOT327687 JYP327687 KIL327687 KSH327687 LCD327687 LLZ327687 LVV327687 MFR327687 MPN327687 MZJ327687 NJF327687 NTB327687 OCX327687 OMT327687 OWP327687 PGL327687 PQH327687 QAD327687 QJZ327687 QTV327687 RDR327687 RNN327687 RXJ327687 SHF327687 SRB327687 TAX327687 TKT327687 TUP327687 UEL327687 UOH327687 UYD327687 VHZ327687 VRV327687 WBR327687 WLN327687 WVJ327687 IX393223 ST393223 ACP393223 AML393223 AWH393223 BGD393223 BPZ393223 BZV393223 CJR393223 CTN393223 DDJ393223 DNF393223 DXB393223 EGX393223 EQT393223 FAP393223 FKL393223 FUH393223 GED393223 GNZ393223 GXV393223 HHR393223 HRN393223 IBJ393223 ILF393223 IVB393223 JEX393223 JOT393223 JYP393223 KIL393223 KSH393223 LCD393223 LLZ393223 LVV393223 MFR393223 MPN393223 MZJ393223 NJF393223 NTB393223 OCX393223 OMT393223 OWP393223 PGL393223 PQH393223 QAD393223 QJZ393223 QTV393223 RDR393223 RNN393223 RXJ393223 SHF393223 SRB393223 TAX393223 TKT393223 TUP393223 UEL393223 UOH393223 UYD393223 VHZ393223 VRV393223 WBR393223 WLN393223 WVJ393223 IX458759 ST458759 ACP458759 AML458759 AWH458759 BGD458759 BPZ458759 BZV458759 CJR458759 CTN458759 DDJ458759 DNF458759 DXB458759 EGX458759 EQT458759 FAP458759 FKL458759 FUH458759 GED458759 GNZ458759 GXV458759 HHR458759 HRN458759 IBJ458759 ILF458759 IVB458759 JEX458759 JOT458759 JYP458759 KIL458759 KSH458759 LCD458759 LLZ458759 LVV458759 MFR458759 MPN458759 MZJ458759 NJF458759 NTB458759 OCX458759 OMT458759 OWP458759 PGL458759 PQH458759 QAD458759 QJZ458759 QTV458759 RDR458759 RNN458759 RXJ458759 SHF458759 SRB458759 TAX458759 TKT458759 TUP458759 UEL458759 UOH458759 UYD458759 VHZ458759 VRV458759 WBR458759 WLN458759 WVJ458759 IX524295 ST524295 ACP524295 AML524295 AWH524295 BGD524295 BPZ524295 BZV524295 CJR524295 CTN524295 DDJ524295 DNF524295 DXB524295 EGX524295 EQT524295 FAP524295 FKL524295 FUH524295 GED524295 GNZ524295 GXV524295 HHR524295 HRN524295 IBJ524295 ILF524295 IVB524295 JEX524295 JOT524295 JYP524295 KIL524295 KSH524295 LCD524295 LLZ524295 LVV524295 MFR524295 MPN524295 MZJ524295 NJF524295 NTB524295 OCX524295 OMT524295 OWP524295 PGL524295 PQH524295 QAD524295 QJZ524295 QTV524295 RDR524295 RNN524295 RXJ524295 SHF524295 SRB524295 TAX524295 TKT524295 TUP524295 UEL524295 UOH524295 UYD524295 VHZ524295 VRV524295 WBR524295 WLN524295 WVJ524295 IX589831 ST589831 ACP589831 AML589831 AWH589831 BGD589831 BPZ589831 BZV589831 CJR589831 CTN589831 DDJ589831 DNF589831 DXB589831 EGX589831 EQT589831 FAP589831 FKL589831 FUH589831 GED589831 GNZ589831 GXV589831 HHR589831 HRN589831 IBJ589831 ILF589831 IVB589831 JEX589831 JOT589831 JYP589831 KIL589831 KSH589831 LCD589831 LLZ589831 LVV589831 MFR589831 MPN589831 MZJ589831 NJF589831 NTB589831 OCX589831 OMT589831 OWP589831 PGL589831 PQH589831 QAD589831 QJZ589831 QTV589831 RDR589831 RNN589831 RXJ589831 SHF589831 SRB589831 TAX589831 TKT589831 TUP589831 UEL589831 UOH589831 UYD589831 VHZ589831 VRV589831 WBR589831 WLN589831 WVJ589831 IX655367 ST655367 ACP655367 AML655367 AWH655367 BGD655367 BPZ655367 BZV655367 CJR655367 CTN655367 DDJ655367 DNF655367 DXB655367 EGX655367 EQT655367 FAP655367 FKL655367 FUH655367 GED655367 GNZ655367 GXV655367 HHR655367 HRN655367 IBJ655367 ILF655367 IVB655367 JEX655367 JOT655367 JYP655367 KIL655367 KSH655367 LCD655367 LLZ655367 LVV655367 MFR655367 MPN655367 MZJ655367 NJF655367 NTB655367 OCX655367 OMT655367 OWP655367 PGL655367 PQH655367 QAD655367 QJZ655367 QTV655367 RDR655367 RNN655367 RXJ655367 SHF655367 SRB655367 TAX655367 TKT655367 TUP655367 UEL655367 UOH655367 UYD655367 VHZ655367 VRV655367 WBR655367 WLN655367 WVJ655367 IX720903 ST720903 ACP720903 AML720903 AWH720903 BGD720903 BPZ720903 BZV720903 CJR720903 CTN720903 DDJ720903 DNF720903 DXB720903 EGX720903 EQT720903 FAP720903 FKL720903 FUH720903 GED720903 GNZ720903 GXV720903 HHR720903 HRN720903 IBJ720903 ILF720903 IVB720903 JEX720903 JOT720903 JYP720903 KIL720903 KSH720903 LCD720903 LLZ720903 LVV720903 MFR720903 MPN720903 MZJ720903 NJF720903 NTB720903 OCX720903 OMT720903 OWP720903 PGL720903 PQH720903 QAD720903 QJZ720903 QTV720903 RDR720903 RNN720903 RXJ720903 SHF720903 SRB720903 TAX720903 TKT720903 TUP720903 UEL720903 UOH720903 UYD720903 VHZ720903 VRV720903 WBR720903 WLN720903 WVJ720903 IX786439 ST786439 ACP786439 AML786439 AWH786439 BGD786439 BPZ786439 BZV786439 CJR786439 CTN786439 DDJ786439 DNF786439 DXB786439 EGX786439 EQT786439 FAP786439 FKL786439 FUH786439 GED786439 GNZ786439 GXV786439 HHR786439 HRN786439 IBJ786439 ILF786439 IVB786439 JEX786439 JOT786439 JYP786439 KIL786439 KSH786439 LCD786439 LLZ786439 LVV786439 MFR786439 MPN786439 MZJ786439 NJF786439 NTB786439 OCX786439 OMT786439 OWP786439 PGL786439 PQH786439 QAD786439 QJZ786439 QTV786439 RDR786439 RNN786439 RXJ786439 SHF786439 SRB786439 TAX786439 TKT786439 TUP786439 UEL786439 UOH786439 UYD786439 VHZ786439 VRV786439 WBR786439 WLN786439 WVJ786439 IX851975 ST851975 ACP851975 AML851975 AWH851975 BGD851975 BPZ851975 BZV851975 CJR851975 CTN851975 DDJ851975 DNF851975 DXB851975 EGX851975 EQT851975 FAP851975 FKL851975 FUH851975 GED851975 GNZ851975 GXV851975 HHR851975 HRN851975 IBJ851975 ILF851975 IVB851975 JEX851975 JOT851975 JYP851975 KIL851975 KSH851975 LCD851975 LLZ851975 LVV851975 MFR851975 MPN851975 MZJ851975 NJF851975 NTB851975 OCX851975 OMT851975 OWP851975 PGL851975 PQH851975 QAD851975 QJZ851975 QTV851975 RDR851975 RNN851975 RXJ851975 SHF851975 SRB851975 TAX851975 TKT851975 TUP851975 UEL851975 UOH851975 UYD851975 VHZ851975 VRV851975 WBR851975 WLN851975 WVJ851975 IX917511 ST917511 ACP917511 AML917511 AWH917511 BGD917511 BPZ917511 BZV917511 CJR917511 CTN917511 DDJ917511 DNF917511 DXB917511 EGX917511 EQT917511 FAP917511 FKL917511 FUH917511 GED917511 GNZ917511 GXV917511 HHR917511 HRN917511 IBJ917511 ILF917511 IVB917511 JEX917511 JOT917511 JYP917511 KIL917511 KSH917511 LCD917511 LLZ917511 LVV917511 MFR917511 MPN917511 MZJ917511 NJF917511 NTB917511 OCX917511 OMT917511 OWP917511 PGL917511 PQH917511 QAD917511 QJZ917511 QTV917511 RDR917511 RNN917511 RXJ917511 SHF917511 SRB917511 TAX917511 TKT917511 TUP917511 UEL917511 UOH917511 UYD917511 VHZ917511 VRV917511 WBR917511 WLN917511 WVJ917511 IX983047 ST983047 ACP983047 AML983047 AWH983047 BGD983047 BPZ983047 BZV983047 CJR983047 CTN983047 DDJ983047 DNF983047 DXB983047 EGX983047 EQT983047 FAP983047 FKL983047 FUH983047 GED983047 GNZ983047 GXV983047 HHR983047 HRN983047 IBJ983047 ILF983047 IVB983047 JEX983047 JOT983047 JYP983047 KIL983047 KSH983047 LCD983047 LLZ983047 LVV983047 MFR983047 MPN983047 MZJ983047 NJF983047 NTB983047 OCX983047 OMT983047 OWP983047 PGL983047 PQH983047 QAD983047 QJZ983047 QTV983047 RDR983047 RNN983047 RXJ983047 SHF983047 SRB983047 TAX983047 TKT983047 TUP983047 UEL983047 UOH983047 UYD983047 VHZ983047 VRV983047 WBR983047 WLN983047 WVJ983047">
      <formula1>IZ65669:IZ65681</formula1>
    </dataValidation>
    <dataValidation type="list" allowBlank="1" showInputMessage="1" showErrorMessage="1" sqref="IW65543 SS65543 ACO65543 AMK65543 AWG65543 BGC65543 BPY65543 BZU65543 CJQ65543 CTM65543 DDI65543 DNE65543 DXA65543 EGW65543 EQS65543 FAO65543 FKK65543 FUG65543 GEC65543 GNY65543 GXU65543 HHQ65543 HRM65543 IBI65543 ILE65543 IVA65543 JEW65543 JOS65543 JYO65543 KIK65543 KSG65543 LCC65543 LLY65543 LVU65543 MFQ65543 MPM65543 MZI65543 NJE65543 NTA65543 OCW65543 OMS65543 OWO65543 PGK65543 PQG65543 QAC65543 QJY65543 QTU65543 RDQ65543 RNM65543 RXI65543 SHE65543 SRA65543 TAW65543 TKS65543 TUO65543 UEK65543 UOG65543 UYC65543 VHY65543 VRU65543 WBQ65543 WLM65543 WVI65543 IW131079 SS131079 ACO131079 AMK131079 AWG131079 BGC131079 BPY131079 BZU131079 CJQ131079 CTM131079 DDI131079 DNE131079 DXA131079 EGW131079 EQS131079 FAO131079 FKK131079 FUG131079 GEC131079 GNY131079 GXU131079 HHQ131079 HRM131079 IBI131079 ILE131079 IVA131079 JEW131079 JOS131079 JYO131079 KIK131079 KSG131079 LCC131079 LLY131079 LVU131079 MFQ131079 MPM131079 MZI131079 NJE131079 NTA131079 OCW131079 OMS131079 OWO131079 PGK131079 PQG131079 QAC131079 QJY131079 QTU131079 RDQ131079 RNM131079 RXI131079 SHE131079 SRA131079 TAW131079 TKS131079 TUO131079 UEK131079 UOG131079 UYC131079 VHY131079 VRU131079 WBQ131079 WLM131079 WVI131079 IW196615 SS196615 ACO196615 AMK196615 AWG196615 BGC196615 BPY196615 BZU196615 CJQ196615 CTM196615 DDI196615 DNE196615 DXA196615 EGW196615 EQS196615 FAO196615 FKK196615 FUG196615 GEC196615 GNY196615 GXU196615 HHQ196615 HRM196615 IBI196615 ILE196615 IVA196615 JEW196615 JOS196615 JYO196615 KIK196615 KSG196615 LCC196615 LLY196615 LVU196615 MFQ196615 MPM196615 MZI196615 NJE196615 NTA196615 OCW196615 OMS196615 OWO196615 PGK196615 PQG196615 QAC196615 QJY196615 QTU196615 RDQ196615 RNM196615 RXI196615 SHE196615 SRA196615 TAW196615 TKS196615 TUO196615 UEK196615 UOG196615 UYC196615 VHY196615 VRU196615 WBQ196615 WLM196615 WVI196615 IW262151 SS262151 ACO262151 AMK262151 AWG262151 BGC262151 BPY262151 BZU262151 CJQ262151 CTM262151 DDI262151 DNE262151 DXA262151 EGW262151 EQS262151 FAO262151 FKK262151 FUG262151 GEC262151 GNY262151 GXU262151 HHQ262151 HRM262151 IBI262151 ILE262151 IVA262151 JEW262151 JOS262151 JYO262151 KIK262151 KSG262151 LCC262151 LLY262151 LVU262151 MFQ262151 MPM262151 MZI262151 NJE262151 NTA262151 OCW262151 OMS262151 OWO262151 PGK262151 PQG262151 QAC262151 QJY262151 QTU262151 RDQ262151 RNM262151 RXI262151 SHE262151 SRA262151 TAW262151 TKS262151 TUO262151 UEK262151 UOG262151 UYC262151 VHY262151 VRU262151 WBQ262151 WLM262151 WVI262151 IW327687 SS327687 ACO327687 AMK327687 AWG327687 BGC327687 BPY327687 BZU327687 CJQ327687 CTM327687 DDI327687 DNE327687 DXA327687 EGW327687 EQS327687 FAO327687 FKK327687 FUG327687 GEC327687 GNY327687 GXU327687 HHQ327687 HRM327687 IBI327687 ILE327687 IVA327687 JEW327687 JOS327687 JYO327687 KIK327687 KSG327687 LCC327687 LLY327687 LVU327687 MFQ327687 MPM327687 MZI327687 NJE327687 NTA327687 OCW327687 OMS327687 OWO327687 PGK327687 PQG327687 QAC327687 QJY327687 QTU327687 RDQ327687 RNM327687 RXI327687 SHE327687 SRA327687 TAW327687 TKS327687 TUO327687 UEK327687 UOG327687 UYC327687 VHY327687 VRU327687 WBQ327687 WLM327687 WVI327687 IW393223 SS393223 ACO393223 AMK393223 AWG393223 BGC393223 BPY393223 BZU393223 CJQ393223 CTM393223 DDI393223 DNE393223 DXA393223 EGW393223 EQS393223 FAO393223 FKK393223 FUG393223 GEC393223 GNY393223 GXU393223 HHQ393223 HRM393223 IBI393223 ILE393223 IVA393223 JEW393223 JOS393223 JYO393223 KIK393223 KSG393223 LCC393223 LLY393223 LVU393223 MFQ393223 MPM393223 MZI393223 NJE393223 NTA393223 OCW393223 OMS393223 OWO393223 PGK393223 PQG393223 QAC393223 QJY393223 QTU393223 RDQ393223 RNM393223 RXI393223 SHE393223 SRA393223 TAW393223 TKS393223 TUO393223 UEK393223 UOG393223 UYC393223 VHY393223 VRU393223 WBQ393223 WLM393223 WVI393223 IW458759 SS458759 ACO458759 AMK458759 AWG458759 BGC458759 BPY458759 BZU458759 CJQ458759 CTM458759 DDI458759 DNE458759 DXA458759 EGW458759 EQS458759 FAO458759 FKK458759 FUG458759 GEC458759 GNY458759 GXU458759 HHQ458759 HRM458759 IBI458759 ILE458759 IVA458759 JEW458759 JOS458759 JYO458759 KIK458759 KSG458759 LCC458759 LLY458759 LVU458759 MFQ458759 MPM458759 MZI458759 NJE458759 NTA458759 OCW458759 OMS458759 OWO458759 PGK458759 PQG458759 QAC458759 QJY458759 QTU458759 RDQ458759 RNM458759 RXI458759 SHE458759 SRA458759 TAW458759 TKS458759 TUO458759 UEK458759 UOG458759 UYC458759 VHY458759 VRU458759 WBQ458759 WLM458759 WVI458759 IW524295 SS524295 ACO524295 AMK524295 AWG524295 BGC524295 BPY524295 BZU524295 CJQ524295 CTM524295 DDI524295 DNE524295 DXA524295 EGW524295 EQS524295 FAO524295 FKK524295 FUG524295 GEC524295 GNY524295 GXU524295 HHQ524295 HRM524295 IBI524295 ILE524295 IVA524295 JEW524295 JOS524295 JYO524295 KIK524295 KSG524295 LCC524295 LLY524295 LVU524295 MFQ524295 MPM524295 MZI524295 NJE524295 NTA524295 OCW524295 OMS524295 OWO524295 PGK524295 PQG524295 QAC524295 QJY524295 QTU524295 RDQ524295 RNM524295 RXI524295 SHE524295 SRA524295 TAW524295 TKS524295 TUO524295 UEK524295 UOG524295 UYC524295 VHY524295 VRU524295 WBQ524295 WLM524295 WVI524295 IW589831 SS589831 ACO589831 AMK589831 AWG589831 BGC589831 BPY589831 BZU589831 CJQ589831 CTM589831 DDI589831 DNE589831 DXA589831 EGW589831 EQS589831 FAO589831 FKK589831 FUG589831 GEC589831 GNY589831 GXU589831 HHQ589831 HRM589831 IBI589831 ILE589831 IVA589831 JEW589831 JOS589831 JYO589831 KIK589831 KSG589831 LCC589831 LLY589831 LVU589831 MFQ589831 MPM589831 MZI589831 NJE589831 NTA589831 OCW589831 OMS589831 OWO589831 PGK589831 PQG589831 QAC589831 QJY589831 QTU589831 RDQ589831 RNM589831 RXI589831 SHE589831 SRA589831 TAW589831 TKS589831 TUO589831 UEK589831 UOG589831 UYC589831 VHY589831 VRU589831 WBQ589831 WLM589831 WVI589831 IW655367 SS655367 ACO655367 AMK655367 AWG655367 BGC655367 BPY655367 BZU655367 CJQ655367 CTM655367 DDI655367 DNE655367 DXA655367 EGW655367 EQS655367 FAO655367 FKK655367 FUG655367 GEC655367 GNY655367 GXU655367 HHQ655367 HRM655367 IBI655367 ILE655367 IVA655367 JEW655367 JOS655367 JYO655367 KIK655367 KSG655367 LCC655367 LLY655367 LVU655367 MFQ655367 MPM655367 MZI655367 NJE655367 NTA655367 OCW655367 OMS655367 OWO655367 PGK655367 PQG655367 QAC655367 QJY655367 QTU655367 RDQ655367 RNM655367 RXI655367 SHE655367 SRA655367 TAW655367 TKS655367 TUO655367 UEK655367 UOG655367 UYC655367 VHY655367 VRU655367 WBQ655367 WLM655367 WVI655367 IW720903 SS720903 ACO720903 AMK720903 AWG720903 BGC720903 BPY720903 BZU720903 CJQ720903 CTM720903 DDI720903 DNE720903 DXA720903 EGW720903 EQS720903 FAO720903 FKK720903 FUG720903 GEC720903 GNY720903 GXU720903 HHQ720903 HRM720903 IBI720903 ILE720903 IVA720903 JEW720903 JOS720903 JYO720903 KIK720903 KSG720903 LCC720903 LLY720903 LVU720903 MFQ720903 MPM720903 MZI720903 NJE720903 NTA720903 OCW720903 OMS720903 OWO720903 PGK720903 PQG720903 QAC720903 QJY720903 QTU720903 RDQ720903 RNM720903 RXI720903 SHE720903 SRA720903 TAW720903 TKS720903 TUO720903 UEK720903 UOG720903 UYC720903 VHY720903 VRU720903 WBQ720903 WLM720903 WVI720903 IW786439 SS786439 ACO786439 AMK786439 AWG786439 BGC786439 BPY786439 BZU786439 CJQ786439 CTM786439 DDI786439 DNE786439 DXA786439 EGW786439 EQS786439 FAO786439 FKK786439 FUG786439 GEC786439 GNY786439 GXU786439 HHQ786439 HRM786439 IBI786439 ILE786439 IVA786439 JEW786439 JOS786439 JYO786439 KIK786439 KSG786439 LCC786439 LLY786439 LVU786439 MFQ786439 MPM786439 MZI786439 NJE786439 NTA786439 OCW786439 OMS786439 OWO786439 PGK786439 PQG786439 QAC786439 QJY786439 QTU786439 RDQ786439 RNM786439 RXI786439 SHE786439 SRA786439 TAW786439 TKS786439 TUO786439 UEK786439 UOG786439 UYC786439 VHY786439 VRU786439 WBQ786439 WLM786439 WVI786439 IW851975 SS851975 ACO851975 AMK851975 AWG851975 BGC851975 BPY851975 BZU851975 CJQ851975 CTM851975 DDI851975 DNE851975 DXA851975 EGW851975 EQS851975 FAO851975 FKK851975 FUG851975 GEC851975 GNY851975 GXU851975 HHQ851975 HRM851975 IBI851975 ILE851975 IVA851975 JEW851975 JOS851975 JYO851975 KIK851975 KSG851975 LCC851975 LLY851975 LVU851975 MFQ851975 MPM851975 MZI851975 NJE851975 NTA851975 OCW851975 OMS851975 OWO851975 PGK851975 PQG851975 QAC851975 QJY851975 QTU851975 RDQ851975 RNM851975 RXI851975 SHE851975 SRA851975 TAW851975 TKS851975 TUO851975 UEK851975 UOG851975 UYC851975 VHY851975 VRU851975 WBQ851975 WLM851975 WVI851975 IW917511 SS917511 ACO917511 AMK917511 AWG917511 BGC917511 BPY917511 BZU917511 CJQ917511 CTM917511 DDI917511 DNE917511 DXA917511 EGW917511 EQS917511 FAO917511 FKK917511 FUG917511 GEC917511 GNY917511 GXU917511 HHQ917511 HRM917511 IBI917511 ILE917511 IVA917511 JEW917511 JOS917511 JYO917511 KIK917511 KSG917511 LCC917511 LLY917511 LVU917511 MFQ917511 MPM917511 MZI917511 NJE917511 NTA917511 OCW917511 OMS917511 OWO917511 PGK917511 PQG917511 QAC917511 QJY917511 QTU917511 RDQ917511 RNM917511 RXI917511 SHE917511 SRA917511 TAW917511 TKS917511 TUO917511 UEK917511 UOG917511 UYC917511 VHY917511 VRU917511 WBQ917511 WLM917511 WVI917511 IW983047 SS983047 ACO983047 AMK983047 AWG983047 BGC983047 BPY983047 BZU983047 CJQ983047 CTM983047 DDI983047 DNE983047 DXA983047 EGW983047 EQS983047 FAO983047 FKK983047 FUG983047 GEC983047 GNY983047 GXU983047 HHQ983047 HRM983047 IBI983047 ILE983047 IVA983047 JEW983047 JOS983047 JYO983047 KIK983047 KSG983047 LCC983047 LLY983047 LVU983047 MFQ983047 MPM983047 MZI983047 NJE983047 NTA983047 OCW983047 OMS983047 OWO983047 PGK983047 PQG983047 QAC983047 QJY983047 QTU983047 RDQ983047 RNM983047 RXI983047 SHE983047 SRA983047 TAW983047 TKS983047 TUO983047 UEK983047 UOG983047 UYC983047 VHY983047 VRU983047 WBQ983047 WLM983047 WVI983047">
      <formula1>IY65669:IY65672</formula1>
    </dataValidation>
    <dataValidation type="list" allowBlank="1" showInputMessage="1" showErrorMessage="1" sqref="F11">
      <formula1>D131:D143</formula1>
    </dataValidation>
    <dataValidation type="list" allowBlank="1" showInputMessage="1" showErrorMessage="1" sqref="F7">
      <formula1>D131:D143</formula1>
    </dataValidation>
    <dataValidation type="list" allowBlank="1" showInputMessage="1" showErrorMessage="1" sqref="SS11 IW11 WVI11 WLM11 WBQ11 VRU11 VHY11 UYC11 UOG11 UEK11 TUO11 TKS11 TAW11 SRA11 SHE11 RXI11 RNM11 RDQ11 QTU11 QJY11 QAC11 PQG11 PGK11 OWO11 OMS11 OCW11 NTA11 NJE11 MZI11 MPM11 MFQ11 LVU11 LLY11 LCC11 KSG11 KIK11 JYO11 JOS11 JEW11 IVA11 ILE11 IBI11 HRM11 HHQ11 GXU11 GNY11 GEC11 FUG11 FKK11 FAO11 EQS11 EGW11 DXA11 DNE11 DDI11 CTM11 CJQ11 BZU11 BPY11 BGC11 AWG11 AMK11 ACO11">
      <formula1>JA133:JA164</formula1>
    </dataValidation>
    <dataValidation type="list" allowBlank="1" showInputMessage="1" showErrorMessage="1" sqref="SR11 IV11 WVH11 WLL11 WBP11 VRT11 VHX11 UYB11 UOF11 UEJ11 TUN11 TKR11 TAV11 SQZ11 SHD11 RXH11 RNL11 RDP11 QTT11 QJX11 QAB11 PQF11 PGJ11 OWN11 OMR11 OCV11 NSZ11 NJD11 MZH11 MPL11 MFP11 LVT11 LLX11 LCB11 KSF11 KIJ11 JYN11 JOR11 JEV11 IUZ11 ILD11 IBH11 HRL11 HHP11 GXT11 GNX11 GEB11 FUF11 FKJ11 FAN11 EQR11 EGV11 DWZ11 DND11 DDH11 CTL11 CJP11 BZT11 BPX11 BGB11 AWF11 AMJ11 ACN11">
      <formula1>IZ133:IZ145</formula1>
    </dataValidation>
    <dataValidation type="list" allowBlank="1" showInputMessage="1" showErrorMessage="1" sqref="SQ11 IU11 WVG11 WLK11 WBO11 VRS11 VHW11 UYA11 UOE11 UEI11 TUM11 TKQ11 TAU11 SQY11 SHC11 RXG11 RNK11 RDO11 QTS11 QJW11 QAA11 PQE11 PGI11 OWM11 OMQ11 OCU11 NSY11 NJC11 MZG11 MPK11 MFO11 LVS11 LLW11 LCA11 KSE11 KII11 JYM11 JOQ11 JEU11 IUY11 ILC11 IBG11 HRK11 HHO11 GXS11 GNW11 GEA11 FUE11 FKI11 FAM11 EQQ11 EGU11 DWY11 DNC11 DDG11 CTK11 CJO11 BZS11 BPW11 BGA11 AWE11 AMI11 ACM11">
      <formula1>IY133:IY136</formula1>
    </dataValidation>
    <dataValidation type="list" allowBlank="1" showInputMessage="1" showErrorMessage="1" sqref="SS7 IW7 WVI7 WLM7 WBQ7 VRU7 VHY7 UYC7 UOG7 UEK7 TUO7 TKS7 TAW7 SRA7 SHE7 RXI7 RNM7 RDQ7 QTU7 QJY7 QAC7 PQG7 PGK7 OWO7 OMS7 OCW7 NTA7 NJE7 MZI7 MPM7 MFQ7 LVU7 LLY7 LCC7 KSG7 KIK7 JYO7 JOS7 JEW7 IVA7 ILE7 IBI7 HRM7 HHQ7 GXU7 GNY7 GEC7 FUG7 FKK7 FAO7 EQS7 EGW7 DXA7 DNE7 DDI7 CTM7 CJQ7 BZU7 BPY7 BGC7 AWG7 AMK7 ACO7">
      <formula1>JA133:JA164</formula1>
    </dataValidation>
    <dataValidation type="list" allowBlank="1" showInputMessage="1" showErrorMessage="1" sqref="SR7 IV7 WVH7 WLL7 WBP7 VRT7 VHX7 UYB7 UOF7 UEJ7 TUN7 TKR7 TAV7 SQZ7 SHD7 RXH7 RNL7 RDP7 QTT7 QJX7 QAB7 PQF7 PGJ7 OWN7 OMR7 OCV7 NSZ7 NJD7 MZH7 MPL7 MFP7 LVT7 LLX7 LCB7 KSF7 KIJ7 JYN7 JOR7 JEV7 IUZ7 ILD7 IBH7 HRL7 HHP7 GXT7 GNX7 GEB7 FUF7 FKJ7 FAN7 EQR7 EGV7 DWZ7 DND7 DDH7 CTL7 CJP7 BZT7 BPX7 BGB7 AWF7 AMJ7 ACN7">
      <formula1>IZ133:IZ145</formula1>
    </dataValidation>
    <dataValidation type="list" allowBlank="1" showInputMessage="1" showErrorMessage="1" sqref="SQ7 IU7 WVG7 WLK7 WBO7 VRS7 VHW7 UYA7 UOE7 UEI7 TUM7 TKQ7 TAU7 SQY7 SHC7 RXG7 RNK7 RDO7 QTS7 QJW7 QAA7 PQE7 PGI7 OWM7 OMQ7 OCU7 NSY7 NJC7 MZG7 MPK7 MFO7 LVS7 LLW7 LCA7 KSE7 KII7 JYM7 JOQ7 JEU7 IUY7 ILC7 IBG7 HRK7 HHO7 GXS7 GNW7 GEA7 FUE7 FKI7 FAM7 EQQ7 EGU7 DWY7 DNC7 DDG7 CTK7 CJO7 BZS7 BPW7 BGA7 AWE7 AMI7 ACM7">
      <formula1>IY133:IY136</formula1>
    </dataValidation>
    <dataValidation type="list" allowBlank="1" showInputMessage="1" showErrorMessage="1" sqref="A131015 A65479 A982983 A917447 A851911 A786375 A720839 A655303 A589767 A524231 A458695 A393159 A327623 A262087 A196551">
      <formula1>C65669:C65672</formula1>
    </dataValidation>
    <dataValidation type="list" allowBlank="1" showInputMessage="1" showErrorMessage="1" sqref="A131011 A65475 A982979 A917443 A851907 A786371 A720835 A655299 A589763 A524227 A458691 A393155 A327619 A262083 A196547">
      <formula1>C65669:C65672</formula1>
    </dataValidation>
    <dataValidation type="list" allowBlank="1" showInputMessage="1" showErrorMessage="1" sqref="B982983 B65479 B131015 B196551 B262087 B327623 B393159 B458695 B524231 B589767 B655303 B720839 B786375 B851911 B917447">
      <formula1>D65667:D65679</formula1>
    </dataValidation>
    <dataValidation type="list" allowBlank="1" showInputMessage="1" showErrorMessage="1" sqref="B982979 B65475 B131011 B196547 B262083 B327619 B393155 B458691 B524227 B589763 B655299 B720835 B786371 B851907 B917443">
      <formula1>D65667:D65679</formula1>
    </dataValidation>
    <dataValidation type="list" allowBlank="1" showInputMessage="1" showErrorMessage="1" sqref="C65547 C983051 C917515 C851979 C786443 C720907 C655371 C589835 C524299 C458763 C393227 C327691 C262155 C196619 C131083">
      <formula1>E65665:E65696</formula1>
    </dataValidation>
    <dataValidation type="list" allowBlank="1" showInputMessage="1" showErrorMessage="1" sqref="G7">
      <formula1>E129:E160</formula1>
    </dataValidation>
    <dataValidation type="list" allowBlank="1" showInputMessage="1" showErrorMessage="1" sqref="E11">
      <formula1>C133:C145</formula1>
    </dataValidation>
    <dataValidation type="list" allowBlank="1" showInputMessage="1" showErrorMessage="1" sqref="E7">
      <formula1>C133:C145</formula1>
    </dataValidation>
    <dataValidation type="list" allowBlank="1" showInputMessage="1" showErrorMessage="1" sqref="G11">
      <formula1>E129:E160</formula1>
    </dataValidation>
    <dataValidation allowBlank="1" showInputMessage="1" showErrorMessage="1" promptTitle="Year" prompt="2009_x000a_2010_x000a_2011" sqref="J8 WVT983048 WLX983048 WCB983048 VSF983048 VIJ983048 UYN983048 UOR983048 UEV983048 TUZ983048 TLD983048 TBH983048 SRL983048 SHP983048 RXT983048 RNX983048 REB983048 QUF983048 QKJ983048 QAN983048 PQR983048 PGV983048 OWZ983048 OND983048 ODH983048 NTL983048 NJP983048 MZT983048 MPX983048 MGB983048 LWF983048 LMJ983048 LCN983048 KSR983048 KIV983048 JYZ983048 JPD983048 JFH983048 IVL983048 ILP983048 IBT983048 HRX983048 HIB983048 GYF983048 GOJ983048 GEN983048 FUR983048 FKV983048 FAZ983048 ERD983048 EHH983048 DXL983048 DNP983048 DDT983048 CTX983048 CKB983048 CAF983048 BQJ983048 BGN983048 AWR983048 AMV983048 ACZ983048 TD983048 JH983048 L983048 WVT917512 WLX917512 WCB917512 VSF917512 VIJ917512 UYN917512 UOR917512 UEV917512 TUZ917512 TLD917512 TBH917512 SRL917512 SHP917512 RXT917512 RNX917512 REB917512 QUF917512 QKJ917512 QAN917512 PQR917512 PGV917512 OWZ917512 OND917512 ODH917512 NTL917512 NJP917512 MZT917512 MPX917512 MGB917512 LWF917512 LMJ917512 LCN917512 KSR917512 KIV917512 JYZ917512 JPD917512 JFH917512 IVL917512 ILP917512 IBT917512 HRX917512 HIB917512 GYF917512 GOJ917512 GEN917512 FUR917512 FKV917512 FAZ917512 ERD917512 EHH917512 DXL917512 DNP917512 DDT917512 CTX917512 CKB917512 CAF917512 BQJ917512 BGN917512 AWR917512 AMV917512 ACZ917512 TD917512 JH917512 L917512 WVT851976 WLX851976 WCB851976 VSF851976 VIJ851976 UYN851976 UOR851976 UEV851976 TUZ851976 TLD851976 TBH851976 SRL851976 SHP851976 RXT851976 RNX851976 REB851976 QUF851976 QKJ851976 QAN851976 PQR851976 PGV851976 OWZ851976 OND851976 ODH851976 NTL851976 NJP851976 MZT851976 MPX851976 MGB851976 LWF851976 LMJ851976 LCN851976 KSR851976 KIV851976 JYZ851976 JPD851976 JFH851976 IVL851976 ILP851976 IBT851976 HRX851976 HIB851976 GYF851976 GOJ851976 GEN851976 FUR851976 FKV851976 FAZ851976 ERD851976 EHH851976 DXL851976 DNP851976 DDT851976 CTX851976 CKB851976 CAF851976 BQJ851976 BGN851976 AWR851976 AMV851976 ACZ851976 TD851976 JH851976 L851976 WVT786440 WLX786440 WCB786440 VSF786440 VIJ786440 UYN786440 UOR786440 UEV786440 TUZ786440 TLD786440 TBH786440 SRL786440 SHP786440 RXT786440 RNX786440 REB786440 QUF786440 QKJ786440 QAN786440 PQR786440 PGV786440 OWZ786440 OND786440 ODH786440 NTL786440 NJP786440 MZT786440 MPX786440 MGB786440 LWF786440 LMJ786440 LCN786440 KSR786440 KIV786440 JYZ786440 JPD786440 JFH786440 IVL786440 ILP786440 IBT786440 HRX786440 HIB786440 GYF786440 GOJ786440 GEN786440 FUR786440 FKV786440 FAZ786440 ERD786440 EHH786440 DXL786440 DNP786440 DDT786440 CTX786440 CKB786440 CAF786440 BQJ786440 BGN786440 AWR786440 AMV786440 ACZ786440 TD786440 JH786440 L786440 WVT720904 WLX720904 WCB720904 VSF720904 VIJ720904 UYN720904 UOR720904 UEV720904 TUZ720904 TLD720904 TBH720904 SRL720904 SHP720904 RXT720904 RNX720904 REB720904 QUF720904 QKJ720904 QAN720904 PQR720904 PGV720904 OWZ720904 OND720904 ODH720904 NTL720904 NJP720904 MZT720904 MPX720904 MGB720904 LWF720904 LMJ720904 LCN720904 KSR720904 KIV720904 JYZ720904 JPD720904 JFH720904 IVL720904 ILP720904 IBT720904 HRX720904 HIB720904 GYF720904 GOJ720904 GEN720904 FUR720904 FKV720904 FAZ720904 ERD720904 EHH720904 DXL720904 DNP720904 DDT720904 CTX720904 CKB720904 CAF720904 BQJ720904 BGN720904 AWR720904 AMV720904 ACZ720904 TD720904 JH720904 L720904 WVT655368 WLX655368 WCB655368 VSF655368 VIJ655368 UYN655368 UOR655368 UEV655368 TUZ655368 TLD655368 TBH655368 SRL655368 SHP655368 RXT655368 RNX655368 REB655368 QUF655368 QKJ655368 QAN655368 PQR655368 PGV655368 OWZ655368 OND655368 ODH655368 NTL655368 NJP655368 MZT655368 MPX655368 MGB655368 LWF655368 LMJ655368 LCN655368 KSR655368 KIV655368 JYZ655368 JPD655368 JFH655368 IVL655368 ILP655368 IBT655368 HRX655368 HIB655368 GYF655368 GOJ655368 GEN655368 FUR655368 FKV655368 FAZ655368 ERD655368 EHH655368 DXL655368 DNP655368 DDT655368 CTX655368 CKB655368 CAF655368 BQJ655368 BGN655368 AWR655368 AMV655368 ACZ655368 TD655368 JH655368 L655368 WVT589832 WLX589832 WCB589832 VSF589832 VIJ589832 UYN589832 UOR589832 UEV589832 TUZ589832 TLD589832 TBH589832 SRL589832 SHP589832 RXT589832 RNX589832 REB589832 QUF589832 QKJ589832 QAN589832 PQR589832 PGV589832 OWZ589832 OND589832 ODH589832 NTL589832 NJP589832 MZT589832 MPX589832 MGB589832 LWF589832 LMJ589832 LCN589832 KSR589832 KIV589832 JYZ589832 JPD589832 JFH589832 IVL589832 ILP589832 IBT589832 HRX589832 HIB589832 GYF589832 GOJ589832 GEN589832 FUR589832 FKV589832 FAZ589832 ERD589832 EHH589832 DXL589832 DNP589832 DDT589832 CTX589832 CKB589832 CAF589832 BQJ589832 BGN589832 AWR589832 AMV589832 ACZ589832 TD589832 JH589832 L589832 WVT524296 WLX524296 WCB524296 VSF524296 VIJ524296 UYN524296 UOR524296 UEV524296 TUZ524296 TLD524296 TBH524296 SRL524296 SHP524296 RXT524296 RNX524296 REB524296 QUF524296 QKJ524296 QAN524296 PQR524296 PGV524296 OWZ524296 OND524296 ODH524296 NTL524296 NJP524296 MZT524296 MPX524296 MGB524296 LWF524296 LMJ524296 LCN524296 KSR524296 KIV524296 JYZ524296 JPD524296 JFH524296 IVL524296 ILP524296 IBT524296 HRX524296 HIB524296 GYF524296 GOJ524296 GEN524296 FUR524296 FKV524296 FAZ524296 ERD524296 EHH524296 DXL524296 DNP524296 DDT524296 CTX524296 CKB524296 CAF524296 BQJ524296 BGN524296 AWR524296 AMV524296 ACZ524296 TD524296 JH524296 L524296 WVT458760 WLX458760 WCB458760 VSF458760 VIJ458760 UYN458760 UOR458760 UEV458760 TUZ458760 TLD458760 TBH458760 SRL458760 SHP458760 RXT458760 RNX458760 REB458760 QUF458760 QKJ458760 QAN458760 PQR458760 PGV458760 OWZ458760 OND458760 ODH458760 NTL458760 NJP458760 MZT458760 MPX458760 MGB458760 LWF458760 LMJ458760 LCN458760 KSR458760 KIV458760 JYZ458760 JPD458760 JFH458760 IVL458760 ILP458760 IBT458760 HRX458760 HIB458760 GYF458760 GOJ458760 GEN458760 FUR458760 FKV458760 FAZ458760 ERD458760 EHH458760 DXL458760 DNP458760 DDT458760 CTX458760 CKB458760 CAF458760 BQJ458760 BGN458760 AWR458760 AMV458760 ACZ458760 TD458760 JH458760 L458760 WVT393224 WLX393224 WCB393224 VSF393224 VIJ393224 UYN393224 UOR393224 UEV393224 TUZ393224 TLD393224 TBH393224 SRL393224 SHP393224 RXT393224 RNX393224 REB393224 QUF393224 QKJ393224 QAN393224 PQR393224 PGV393224 OWZ393224 OND393224 ODH393224 NTL393224 NJP393224 MZT393224 MPX393224 MGB393224 LWF393224 LMJ393224 LCN393224 KSR393224 KIV393224 JYZ393224 JPD393224 JFH393224 IVL393224 ILP393224 IBT393224 HRX393224 HIB393224 GYF393224 GOJ393224 GEN393224 FUR393224 FKV393224 FAZ393224 ERD393224 EHH393224 DXL393224 DNP393224 DDT393224 CTX393224 CKB393224 CAF393224 BQJ393224 BGN393224 AWR393224 AMV393224 ACZ393224 TD393224 JH393224 L393224 WVT327688 WLX327688 WCB327688 VSF327688 VIJ327688 UYN327688 UOR327688 UEV327688 TUZ327688 TLD327688 TBH327688 SRL327688 SHP327688 RXT327688 RNX327688 REB327688 QUF327688 QKJ327688 QAN327688 PQR327688 PGV327688 OWZ327688 OND327688 ODH327688 NTL327688 NJP327688 MZT327688 MPX327688 MGB327688 LWF327688 LMJ327688 LCN327688 KSR327688 KIV327688 JYZ327688 JPD327688 JFH327688 IVL327688 ILP327688 IBT327688 HRX327688 HIB327688 GYF327688 GOJ327688 GEN327688 FUR327688 FKV327688 FAZ327688 ERD327688 EHH327688 DXL327688 DNP327688 DDT327688 CTX327688 CKB327688 CAF327688 BQJ327688 BGN327688 AWR327688 AMV327688 ACZ327688 TD327688 JH327688 L327688 WVT262152 WLX262152 WCB262152 VSF262152 VIJ262152 UYN262152 UOR262152 UEV262152 TUZ262152 TLD262152 TBH262152 SRL262152 SHP262152 RXT262152 RNX262152 REB262152 QUF262152 QKJ262152 QAN262152 PQR262152 PGV262152 OWZ262152 OND262152 ODH262152 NTL262152 NJP262152 MZT262152 MPX262152 MGB262152 LWF262152 LMJ262152 LCN262152 KSR262152 KIV262152 JYZ262152 JPD262152 JFH262152 IVL262152 ILP262152 IBT262152 HRX262152 HIB262152 GYF262152 GOJ262152 GEN262152 FUR262152 FKV262152 FAZ262152 ERD262152 EHH262152 DXL262152 DNP262152 DDT262152 CTX262152 CKB262152 CAF262152 BQJ262152 BGN262152 AWR262152 AMV262152 ACZ262152 TD262152 JH262152 L262152 WVT196616 WLX196616 WCB196616 VSF196616 VIJ196616 UYN196616 UOR196616 UEV196616 TUZ196616 TLD196616 TBH196616 SRL196616 SHP196616 RXT196616 RNX196616 REB196616 QUF196616 QKJ196616 QAN196616 PQR196616 PGV196616 OWZ196616 OND196616 ODH196616 NTL196616 NJP196616 MZT196616 MPX196616 MGB196616 LWF196616 LMJ196616 LCN196616 KSR196616 KIV196616 JYZ196616 JPD196616 JFH196616 IVL196616 ILP196616 IBT196616 HRX196616 HIB196616 GYF196616 GOJ196616 GEN196616 FUR196616 FKV196616 FAZ196616 ERD196616 EHH196616 DXL196616 DNP196616 DDT196616 CTX196616 CKB196616 CAF196616 BQJ196616 BGN196616 AWR196616 AMV196616 ACZ196616 TD196616 JH196616 L196616 WVT131080 WLX131080 WCB131080 VSF131080 VIJ131080 UYN131080 UOR131080 UEV131080 TUZ131080 TLD131080 TBH131080 SRL131080 SHP131080 RXT131080 RNX131080 REB131080 QUF131080 QKJ131080 QAN131080 PQR131080 PGV131080 OWZ131080 OND131080 ODH131080 NTL131080 NJP131080 MZT131080 MPX131080 MGB131080 LWF131080 LMJ131080 LCN131080 KSR131080 KIV131080 JYZ131080 JPD131080 JFH131080 IVL131080 ILP131080 IBT131080 HRX131080 HIB131080 GYF131080 GOJ131080 GEN131080 FUR131080 FKV131080 FAZ131080 ERD131080 EHH131080 DXL131080 DNP131080 DDT131080 CTX131080 CKB131080 CAF131080 BQJ131080 BGN131080 AWR131080 AMV131080 ACZ131080 TD131080 JH131080 L131080 WVT65544 WLX65544 WCB65544 VSF65544 VIJ65544 UYN65544 UOR65544 UEV65544 TUZ65544 TLD65544 TBH65544 SRL65544 SHP65544 RXT65544 RNX65544 REB65544 QUF65544 QKJ65544 QAN65544 PQR65544 PGV65544 OWZ65544 OND65544 ODH65544 NTL65544 NJP65544 MZT65544 MPX65544 MGB65544 LWF65544 LMJ65544 LCN65544 KSR65544 KIV65544 JYZ65544 JPD65544 JFH65544 IVL65544 ILP65544 IBT65544 HRX65544 HIB65544 GYF65544 GOJ65544 GEN65544 FUR65544 FKV65544 FAZ65544 ERD65544 EHH65544 DXL65544 DNP65544 DDT65544 CTX65544 CKB65544 CAF65544 BQJ65544 BGN65544 AWR65544 AMV65544 ACZ65544 TD65544 JH65544 L65544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dimension ref="A1:AI114"/>
  <sheetViews>
    <sheetView topLeftCell="A22" workbookViewId="0">
      <selection activeCell="H29" sqref="H29:I44"/>
    </sheetView>
  </sheetViews>
  <sheetFormatPr defaultRowHeight="15"/>
  <cols>
    <col min="1" max="1" width="13.5703125" style="6" customWidth="1"/>
    <col min="2" max="2" width="17.85546875" style="6" customWidth="1"/>
    <col min="3" max="3" width="17.140625" style="6" customWidth="1"/>
    <col min="4" max="4" width="25.7109375" style="6" customWidth="1"/>
    <col min="5" max="5" width="26.42578125" style="6" customWidth="1"/>
    <col min="6" max="6" width="27" style="6" customWidth="1"/>
    <col min="7" max="7" width="15.7109375" style="6" customWidth="1"/>
    <col min="8" max="8" width="23" style="6" customWidth="1"/>
    <col min="9" max="9" width="13.85546875" style="6" customWidth="1"/>
    <col min="10" max="10" width="17.140625" style="6" customWidth="1"/>
    <col min="11" max="11" width="9.140625" style="6"/>
    <col min="12" max="12" width="6.85546875" style="6" customWidth="1"/>
    <col min="13" max="13" width="8.85546875" style="6" customWidth="1"/>
    <col min="14" max="14" width="4.85546875" style="6" customWidth="1"/>
    <col min="15" max="256" width="9.140625" style="6"/>
    <col min="257" max="257" width="17" style="6" customWidth="1"/>
    <col min="258" max="258" width="15.42578125" style="6" customWidth="1"/>
    <col min="259" max="259" width="19.42578125" style="6" customWidth="1"/>
    <col min="260" max="260" width="24.5703125" style="6" customWidth="1"/>
    <col min="261" max="261" width="22" style="6" customWidth="1"/>
    <col min="262" max="262" width="22.85546875" style="6" customWidth="1"/>
    <col min="263" max="263" width="19.28515625" style="6" customWidth="1"/>
    <col min="264" max="264" width="20.5703125" style="6" customWidth="1"/>
    <col min="265" max="265" width="17.42578125" style="6" customWidth="1"/>
    <col min="266" max="267" width="9.140625" style="6"/>
    <col min="268" max="268" width="6.85546875" style="6" customWidth="1"/>
    <col min="269" max="269" width="8.85546875" style="6" customWidth="1"/>
    <col min="270" max="270" width="4.85546875" style="6" customWidth="1"/>
    <col min="271" max="512" width="9.140625" style="6"/>
    <col min="513" max="513" width="17" style="6" customWidth="1"/>
    <col min="514" max="514" width="15.42578125" style="6" customWidth="1"/>
    <col min="515" max="515" width="19.42578125" style="6" customWidth="1"/>
    <col min="516" max="516" width="24.5703125" style="6" customWidth="1"/>
    <col min="517" max="517" width="22" style="6" customWidth="1"/>
    <col min="518" max="518" width="22.85546875" style="6" customWidth="1"/>
    <col min="519" max="519" width="19.28515625" style="6" customWidth="1"/>
    <col min="520" max="520" width="20.5703125" style="6" customWidth="1"/>
    <col min="521" max="521" width="17.42578125" style="6" customWidth="1"/>
    <col min="522" max="523" width="9.140625" style="6"/>
    <col min="524" max="524" width="6.85546875" style="6" customWidth="1"/>
    <col min="525" max="525" width="8.85546875" style="6" customWidth="1"/>
    <col min="526" max="526" width="4.85546875" style="6" customWidth="1"/>
    <col min="527" max="768" width="9.140625" style="6"/>
    <col min="769" max="769" width="17" style="6" customWidth="1"/>
    <col min="770" max="770" width="15.42578125" style="6" customWidth="1"/>
    <col min="771" max="771" width="19.42578125" style="6" customWidth="1"/>
    <col min="772" max="772" width="24.5703125" style="6" customWidth="1"/>
    <col min="773" max="773" width="22" style="6" customWidth="1"/>
    <col min="774" max="774" width="22.85546875" style="6" customWidth="1"/>
    <col min="775" max="775" width="19.28515625" style="6" customWidth="1"/>
    <col min="776" max="776" width="20.5703125" style="6" customWidth="1"/>
    <col min="777" max="777" width="17.42578125" style="6" customWidth="1"/>
    <col min="778" max="779" width="9.140625" style="6"/>
    <col min="780" max="780" width="6.85546875" style="6" customWidth="1"/>
    <col min="781" max="781" width="8.85546875" style="6" customWidth="1"/>
    <col min="782" max="782" width="4.85546875" style="6" customWidth="1"/>
    <col min="783" max="1024" width="9.140625" style="6"/>
    <col min="1025" max="1025" width="17" style="6" customWidth="1"/>
    <col min="1026" max="1026" width="15.42578125" style="6" customWidth="1"/>
    <col min="1027" max="1027" width="19.42578125" style="6" customWidth="1"/>
    <col min="1028" max="1028" width="24.5703125" style="6" customWidth="1"/>
    <col min="1029" max="1029" width="22" style="6" customWidth="1"/>
    <col min="1030" max="1030" width="22.85546875" style="6" customWidth="1"/>
    <col min="1031" max="1031" width="19.28515625" style="6" customWidth="1"/>
    <col min="1032" max="1032" width="20.5703125" style="6" customWidth="1"/>
    <col min="1033" max="1033" width="17.42578125" style="6" customWidth="1"/>
    <col min="1034" max="1035" width="9.140625" style="6"/>
    <col min="1036" max="1036" width="6.85546875" style="6" customWidth="1"/>
    <col min="1037" max="1037" width="8.85546875" style="6" customWidth="1"/>
    <col min="1038" max="1038" width="4.85546875" style="6" customWidth="1"/>
    <col min="1039" max="1280" width="9.140625" style="6"/>
    <col min="1281" max="1281" width="17" style="6" customWidth="1"/>
    <col min="1282" max="1282" width="15.42578125" style="6" customWidth="1"/>
    <col min="1283" max="1283" width="19.42578125" style="6" customWidth="1"/>
    <col min="1284" max="1284" width="24.5703125" style="6" customWidth="1"/>
    <col min="1285" max="1285" width="22" style="6" customWidth="1"/>
    <col min="1286" max="1286" width="22.85546875" style="6" customWidth="1"/>
    <col min="1287" max="1287" width="19.28515625" style="6" customWidth="1"/>
    <col min="1288" max="1288" width="20.5703125" style="6" customWidth="1"/>
    <col min="1289" max="1289" width="17.42578125" style="6" customWidth="1"/>
    <col min="1290" max="1291" width="9.140625" style="6"/>
    <col min="1292" max="1292" width="6.85546875" style="6" customWidth="1"/>
    <col min="1293" max="1293" width="8.85546875" style="6" customWidth="1"/>
    <col min="1294" max="1294" width="4.85546875" style="6" customWidth="1"/>
    <col min="1295" max="1536" width="9.140625" style="6"/>
    <col min="1537" max="1537" width="17" style="6" customWidth="1"/>
    <col min="1538" max="1538" width="15.42578125" style="6" customWidth="1"/>
    <col min="1539" max="1539" width="19.42578125" style="6" customWidth="1"/>
    <col min="1540" max="1540" width="24.5703125" style="6" customWidth="1"/>
    <col min="1541" max="1541" width="22" style="6" customWidth="1"/>
    <col min="1542" max="1542" width="22.85546875" style="6" customWidth="1"/>
    <col min="1543" max="1543" width="19.28515625" style="6" customWidth="1"/>
    <col min="1544" max="1544" width="20.5703125" style="6" customWidth="1"/>
    <col min="1545" max="1545" width="17.42578125" style="6" customWidth="1"/>
    <col min="1546" max="1547" width="9.140625" style="6"/>
    <col min="1548" max="1548" width="6.85546875" style="6" customWidth="1"/>
    <col min="1549" max="1549" width="8.85546875" style="6" customWidth="1"/>
    <col min="1550" max="1550" width="4.85546875" style="6" customWidth="1"/>
    <col min="1551" max="1792" width="9.140625" style="6"/>
    <col min="1793" max="1793" width="17" style="6" customWidth="1"/>
    <col min="1794" max="1794" width="15.42578125" style="6" customWidth="1"/>
    <col min="1795" max="1795" width="19.42578125" style="6" customWidth="1"/>
    <col min="1796" max="1796" width="24.5703125" style="6" customWidth="1"/>
    <col min="1797" max="1797" width="22" style="6" customWidth="1"/>
    <col min="1798" max="1798" width="22.85546875" style="6" customWidth="1"/>
    <col min="1799" max="1799" width="19.28515625" style="6" customWidth="1"/>
    <col min="1800" max="1800" width="20.5703125" style="6" customWidth="1"/>
    <col min="1801" max="1801" width="17.42578125" style="6" customWidth="1"/>
    <col min="1802" max="1803" width="9.140625" style="6"/>
    <col min="1804" max="1804" width="6.85546875" style="6" customWidth="1"/>
    <col min="1805" max="1805" width="8.85546875" style="6" customWidth="1"/>
    <col min="1806" max="1806" width="4.85546875" style="6" customWidth="1"/>
    <col min="1807" max="2048" width="9.140625" style="6"/>
    <col min="2049" max="2049" width="17" style="6" customWidth="1"/>
    <col min="2050" max="2050" width="15.42578125" style="6" customWidth="1"/>
    <col min="2051" max="2051" width="19.42578125" style="6" customWidth="1"/>
    <col min="2052" max="2052" width="24.5703125" style="6" customWidth="1"/>
    <col min="2053" max="2053" width="22" style="6" customWidth="1"/>
    <col min="2054" max="2054" width="22.85546875" style="6" customWidth="1"/>
    <col min="2055" max="2055" width="19.28515625" style="6" customWidth="1"/>
    <col min="2056" max="2056" width="20.5703125" style="6" customWidth="1"/>
    <col min="2057" max="2057" width="17.42578125" style="6" customWidth="1"/>
    <col min="2058" max="2059" width="9.140625" style="6"/>
    <col min="2060" max="2060" width="6.85546875" style="6" customWidth="1"/>
    <col min="2061" max="2061" width="8.85546875" style="6" customWidth="1"/>
    <col min="2062" max="2062" width="4.85546875" style="6" customWidth="1"/>
    <col min="2063" max="2304" width="9.140625" style="6"/>
    <col min="2305" max="2305" width="17" style="6" customWidth="1"/>
    <col min="2306" max="2306" width="15.42578125" style="6" customWidth="1"/>
    <col min="2307" max="2307" width="19.42578125" style="6" customWidth="1"/>
    <col min="2308" max="2308" width="24.5703125" style="6" customWidth="1"/>
    <col min="2309" max="2309" width="22" style="6" customWidth="1"/>
    <col min="2310" max="2310" width="22.85546875" style="6" customWidth="1"/>
    <col min="2311" max="2311" width="19.28515625" style="6" customWidth="1"/>
    <col min="2312" max="2312" width="20.5703125" style="6" customWidth="1"/>
    <col min="2313" max="2313" width="17.42578125" style="6" customWidth="1"/>
    <col min="2314" max="2315" width="9.140625" style="6"/>
    <col min="2316" max="2316" width="6.85546875" style="6" customWidth="1"/>
    <col min="2317" max="2317" width="8.85546875" style="6" customWidth="1"/>
    <col min="2318" max="2318" width="4.85546875" style="6" customWidth="1"/>
    <col min="2319" max="2560" width="9.140625" style="6"/>
    <col min="2561" max="2561" width="17" style="6" customWidth="1"/>
    <col min="2562" max="2562" width="15.42578125" style="6" customWidth="1"/>
    <col min="2563" max="2563" width="19.42578125" style="6" customWidth="1"/>
    <col min="2564" max="2564" width="24.5703125" style="6" customWidth="1"/>
    <col min="2565" max="2565" width="22" style="6" customWidth="1"/>
    <col min="2566" max="2566" width="22.85546875" style="6" customWidth="1"/>
    <col min="2567" max="2567" width="19.28515625" style="6" customWidth="1"/>
    <col min="2568" max="2568" width="20.5703125" style="6" customWidth="1"/>
    <col min="2569" max="2569" width="17.42578125" style="6" customWidth="1"/>
    <col min="2570" max="2571" width="9.140625" style="6"/>
    <col min="2572" max="2572" width="6.85546875" style="6" customWidth="1"/>
    <col min="2573" max="2573" width="8.85546875" style="6" customWidth="1"/>
    <col min="2574" max="2574" width="4.85546875" style="6" customWidth="1"/>
    <col min="2575" max="2816" width="9.140625" style="6"/>
    <col min="2817" max="2817" width="17" style="6" customWidth="1"/>
    <col min="2818" max="2818" width="15.42578125" style="6" customWidth="1"/>
    <col min="2819" max="2819" width="19.42578125" style="6" customWidth="1"/>
    <col min="2820" max="2820" width="24.5703125" style="6" customWidth="1"/>
    <col min="2821" max="2821" width="22" style="6" customWidth="1"/>
    <col min="2822" max="2822" width="22.85546875" style="6" customWidth="1"/>
    <col min="2823" max="2823" width="19.28515625" style="6" customWidth="1"/>
    <col min="2824" max="2824" width="20.5703125" style="6" customWidth="1"/>
    <col min="2825" max="2825" width="17.42578125" style="6" customWidth="1"/>
    <col min="2826" max="2827" width="9.140625" style="6"/>
    <col min="2828" max="2828" width="6.85546875" style="6" customWidth="1"/>
    <col min="2829" max="2829" width="8.85546875" style="6" customWidth="1"/>
    <col min="2830" max="2830" width="4.85546875" style="6" customWidth="1"/>
    <col min="2831" max="3072" width="9.140625" style="6"/>
    <col min="3073" max="3073" width="17" style="6" customWidth="1"/>
    <col min="3074" max="3074" width="15.42578125" style="6" customWidth="1"/>
    <col min="3075" max="3075" width="19.42578125" style="6" customWidth="1"/>
    <col min="3076" max="3076" width="24.5703125" style="6" customWidth="1"/>
    <col min="3077" max="3077" width="22" style="6" customWidth="1"/>
    <col min="3078" max="3078" width="22.85546875" style="6" customWidth="1"/>
    <col min="3079" max="3079" width="19.28515625" style="6" customWidth="1"/>
    <col min="3080" max="3080" width="20.5703125" style="6" customWidth="1"/>
    <col min="3081" max="3081" width="17.42578125" style="6" customWidth="1"/>
    <col min="3082" max="3083" width="9.140625" style="6"/>
    <col min="3084" max="3084" width="6.85546875" style="6" customWidth="1"/>
    <col min="3085" max="3085" width="8.85546875" style="6" customWidth="1"/>
    <col min="3086" max="3086" width="4.85546875" style="6" customWidth="1"/>
    <col min="3087" max="3328" width="9.140625" style="6"/>
    <col min="3329" max="3329" width="17" style="6" customWidth="1"/>
    <col min="3330" max="3330" width="15.42578125" style="6" customWidth="1"/>
    <col min="3331" max="3331" width="19.42578125" style="6" customWidth="1"/>
    <col min="3332" max="3332" width="24.5703125" style="6" customWidth="1"/>
    <col min="3333" max="3333" width="22" style="6" customWidth="1"/>
    <col min="3334" max="3334" width="22.85546875" style="6" customWidth="1"/>
    <col min="3335" max="3335" width="19.28515625" style="6" customWidth="1"/>
    <col min="3336" max="3336" width="20.5703125" style="6" customWidth="1"/>
    <col min="3337" max="3337" width="17.42578125" style="6" customWidth="1"/>
    <col min="3338" max="3339" width="9.140625" style="6"/>
    <col min="3340" max="3340" width="6.85546875" style="6" customWidth="1"/>
    <col min="3341" max="3341" width="8.85546875" style="6" customWidth="1"/>
    <col min="3342" max="3342" width="4.85546875" style="6" customWidth="1"/>
    <col min="3343" max="3584" width="9.140625" style="6"/>
    <col min="3585" max="3585" width="17" style="6" customWidth="1"/>
    <col min="3586" max="3586" width="15.42578125" style="6" customWidth="1"/>
    <col min="3587" max="3587" width="19.42578125" style="6" customWidth="1"/>
    <col min="3588" max="3588" width="24.5703125" style="6" customWidth="1"/>
    <col min="3589" max="3589" width="22" style="6" customWidth="1"/>
    <col min="3590" max="3590" width="22.85546875" style="6" customWidth="1"/>
    <col min="3591" max="3591" width="19.28515625" style="6" customWidth="1"/>
    <col min="3592" max="3592" width="20.5703125" style="6" customWidth="1"/>
    <col min="3593" max="3593" width="17.42578125" style="6" customWidth="1"/>
    <col min="3594" max="3595" width="9.140625" style="6"/>
    <col min="3596" max="3596" width="6.85546875" style="6" customWidth="1"/>
    <col min="3597" max="3597" width="8.85546875" style="6" customWidth="1"/>
    <col min="3598" max="3598" width="4.85546875" style="6" customWidth="1"/>
    <col min="3599" max="3840" width="9.140625" style="6"/>
    <col min="3841" max="3841" width="17" style="6" customWidth="1"/>
    <col min="3842" max="3842" width="15.42578125" style="6" customWidth="1"/>
    <col min="3843" max="3843" width="19.42578125" style="6" customWidth="1"/>
    <col min="3844" max="3844" width="24.5703125" style="6" customWidth="1"/>
    <col min="3845" max="3845" width="22" style="6" customWidth="1"/>
    <col min="3846" max="3846" width="22.85546875" style="6" customWidth="1"/>
    <col min="3847" max="3847" width="19.28515625" style="6" customWidth="1"/>
    <col min="3848" max="3848" width="20.5703125" style="6" customWidth="1"/>
    <col min="3849" max="3849" width="17.42578125" style="6" customWidth="1"/>
    <col min="3850" max="3851" width="9.140625" style="6"/>
    <col min="3852" max="3852" width="6.85546875" style="6" customWidth="1"/>
    <col min="3853" max="3853" width="8.85546875" style="6" customWidth="1"/>
    <col min="3854" max="3854" width="4.85546875" style="6" customWidth="1"/>
    <col min="3855" max="4096" width="9.140625" style="6"/>
    <col min="4097" max="4097" width="17" style="6" customWidth="1"/>
    <col min="4098" max="4098" width="15.42578125" style="6" customWidth="1"/>
    <col min="4099" max="4099" width="19.42578125" style="6" customWidth="1"/>
    <col min="4100" max="4100" width="24.5703125" style="6" customWidth="1"/>
    <col min="4101" max="4101" width="22" style="6" customWidth="1"/>
    <col min="4102" max="4102" width="22.85546875" style="6" customWidth="1"/>
    <col min="4103" max="4103" width="19.28515625" style="6" customWidth="1"/>
    <col min="4104" max="4104" width="20.5703125" style="6" customWidth="1"/>
    <col min="4105" max="4105" width="17.42578125" style="6" customWidth="1"/>
    <col min="4106" max="4107" width="9.140625" style="6"/>
    <col min="4108" max="4108" width="6.85546875" style="6" customWidth="1"/>
    <col min="4109" max="4109" width="8.85546875" style="6" customWidth="1"/>
    <col min="4110" max="4110" width="4.85546875" style="6" customWidth="1"/>
    <col min="4111" max="4352" width="9.140625" style="6"/>
    <col min="4353" max="4353" width="17" style="6" customWidth="1"/>
    <col min="4354" max="4354" width="15.42578125" style="6" customWidth="1"/>
    <col min="4355" max="4355" width="19.42578125" style="6" customWidth="1"/>
    <col min="4356" max="4356" width="24.5703125" style="6" customWidth="1"/>
    <col min="4357" max="4357" width="22" style="6" customWidth="1"/>
    <col min="4358" max="4358" width="22.85546875" style="6" customWidth="1"/>
    <col min="4359" max="4359" width="19.28515625" style="6" customWidth="1"/>
    <col min="4360" max="4360" width="20.5703125" style="6" customWidth="1"/>
    <col min="4361" max="4361" width="17.42578125" style="6" customWidth="1"/>
    <col min="4362" max="4363" width="9.140625" style="6"/>
    <col min="4364" max="4364" width="6.85546875" style="6" customWidth="1"/>
    <col min="4365" max="4365" width="8.85546875" style="6" customWidth="1"/>
    <col min="4366" max="4366" width="4.85546875" style="6" customWidth="1"/>
    <col min="4367" max="4608" width="9.140625" style="6"/>
    <col min="4609" max="4609" width="17" style="6" customWidth="1"/>
    <col min="4610" max="4610" width="15.42578125" style="6" customWidth="1"/>
    <col min="4611" max="4611" width="19.42578125" style="6" customWidth="1"/>
    <col min="4612" max="4612" width="24.5703125" style="6" customWidth="1"/>
    <col min="4613" max="4613" width="22" style="6" customWidth="1"/>
    <col min="4614" max="4614" width="22.85546875" style="6" customWidth="1"/>
    <col min="4615" max="4615" width="19.28515625" style="6" customWidth="1"/>
    <col min="4616" max="4616" width="20.5703125" style="6" customWidth="1"/>
    <col min="4617" max="4617" width="17.42578125" style="6" customWidth="1"/>
    <col min="4618" max="4619" width="9.140625" style="6"/>
    <col min="4620" max="4620" width="6.85546875" style="6" customWidth="1"/>
    <col min="4621" max="4621" width="8.85546875" style="6" customWidth="1"/>
    <col min="4622" max="4622" width="4.85546875" style="6" customWidth="1"/>
    <col min="4623" max="4864" width="9.140625" style="6"/>
    <col min="4865" max="4865" width="17" style="6" customWidth="1"/>
    <col min="4866" max="4866" width="15.42578125" style="6" customWidth="1"/>
    <col min="4867" max="4867" width="19.42578125" style="6" customWidth="1"/>
    <col min="4868" max="4868" width="24.5703125" style="6" customWidth="1"/>
    <col min="4869" max="4869" width="22" style="6" customWidth="1"/>
    <col min="4870" max="4870" width="22.85546875" style="6" customWidth="1"/>
    <col min="4871" max="4871" width="19.28515625" style="6" customWidth="1"/>
    <col min="4872" max="4872" width="20.5703125" style="6" customWidth="1"/>
    <col min="4873" max="4873" width="17.42578125" style="6" customWidth="1"/>
    <col min="4874" max="4875" width="9.140625" style="6"/>
    <col min="4876" max="4876" width="6.85546875" style="6" customWidth="1"/>
    <col min="4877" max="4877" width="8.85546875" style="6" customWidth="1"/>
    <col min="4878" max="4878" width="4.85546875" style="6" customWidth="1"/>
    <col min="4879" max="5120" width="9.140625" style="6"/>
    <col min="5121" max="5121" width="17" style="6" customWidth="1"/>
    <col min="5122" max="5122" width="15.42578125" style="6" customWidth="1"/>
    <col min="5123" max="5123" width="19.42578125" style="6" customWidth="1"/>
    <col min="5124" max="5124" width="24.5703125" style="6" customWidth="1"/>
    <col min="5125" max="5125" width="22" style="6" customWidth="1"/>
    <col min="5126" max="5126" width="22.85546875" style="6" customWidth="1"/>
    <col min="5127" max="5127" width="19.28515625" style="6" customWidth="1"/>
    <col min="5128" max="5128" width="20.5703125" style="6" customWidth="1"/>
    <col min="5129" max="5129" width="17.42578125" style="6" customWidth="1"/>
    <col min="5130" max="5131" width="9.140625" style="6"/>
    <col min="5132" max="5132" width="6.85546875" style="6" customWidth="1"/>
    <col min="5133" max="5133" width="8.85546875" style="6" customWidth="1"/>
    <col min="5134" max="5134" width="4.85546875" style="6" customWidth="1"/>
    <col min="5135" max="5376" width="9.140625" style="6"/>
    <col min="5377" max="5377" width="17" style="6" customWidth="1"/>
    <col min="5378" max="5378" width="15.42578125" style="6" customWidth="1"/>
    <col min="5379" max="5379" width="19.42578125" style="6" customWidth="1"/>
    <col min="5380" max="5380" width="24.5703125" style="6" customWidth="1"/>
    <col min="5381" max="5381" width="22" style="6" customWidth="1"/>
    <col min="5382" max="5382" width="22.85546875" style="6" customWidth="1"/>
    <col min="5383" max="5383" width="19.28515625" style="6" customWidth="1"/>
    <col min="5384" max="5384" width="20.5703125" style="6" customWidth="1"/>
    <col min="5385" max="5385" width="17.42578125" style="6" customWidth="1"/>
    <col min="5386" max="5387" width="9.140625" style="6"/>
    <col min="5388" max="5388" width="6.85546875" style="6" customWidth="1"/>
    <col min="5389" max="5389" width="8.85546875" style="6" customWidth="1"/>
    <col min="5390" max="5390" width="4.85546875" style="6" customWidth="1"/>
    <col min="5391" max="5632" width="9.140625" style="6"/>
    <col min="5633" max="5633" width="17" style="6" customWidth="1"/>
    <col min="5634" max="5634" width="15.42578125" style="6" customWidth="1"/>
    <col min="5635" max="5635" width="19.42578125" style="6" customWidth="1"/>
    <col min="5636" max="5636" width="24.5703125" style="6" customWidth="1"/>
    <col min="5637" max="5637" width="22" style="6" customWidth="1"/>
    <col min="5638" max="5638" width="22.85546875" style="6" customWidth="1"/>
    <col min="5639" max="5639" width="19.28515625" style="6" customWidth="1"/>
    <col min="5640" max="5640" width="20.5703125" style="6" customWidth="1"/>
    <col min="5641" max="5641" width="17.42578125" style="6" customWidth="1"/>
    <col min="5642" max="5643" width="9.140625" style="6"/>
    <col min="5644" max="5644" width="6.85546875" style="6" customWidth="1"/>
    <col min="5645" max="5645" width="8.85546875" style="6" customWidth="1"/>
    <col min="5646" max="5646" width="4.85546875" style="6" customWidth="1"/>
    <col min="5647" max="5888" width="9.140625" style="6"/>
    <col min="5889" max="5889" width="17" style="6" customWidth="1"/>
    <col min="5890" max="5890" width="15.42578125" style="6" customWidth="1"/>
    <col min="5891" max="5891" width="19.42578125" style="6" customWidth="1"/>
    <col min="5892" max="5892" width="24.5703125" style="6" customWidth="1"/>
    <col min="5893" max="5893" width="22" style="6" customWidth="1"/>
    <col min="5894" max="5894" width="22.85546875" style="6" customWidth="1"/>
    <col min="5895" max="5895" width="19.28515625" style="6" customWidth="1"/>
    <col min="5896" max="5896" width="20.5703125" style="6" customWidth="1"/>
    <col min="5897" max="5897" width="17.42578125" style="6" customWidth="1"/>
    <col min="5898" max="5899" width="9.140625" style="6"/>
    <col min="5900" max="5900" width="6.85546875" style="6" customWidth="1"/>
    <col min="5901" max="5901" width="8.85546875" style="6" customWidth="1"/>
    <col min="5902" max="5902" width="4.85546875" style="6" customWidth="1"/>
    <col min="5903" max="6144" width="9.140625" style="6"/>
    <col min="6145" max="6145" width="17" style="6" customWidth="1"/>
    <col min="6146" max="6146" width="15.42578125" style="6" customWidth="1"/>
    <col min="6147" max="6147" width="19.42578125" style="6" customWidth="1"/>
    <col min="6148" max="6148" width="24.5703125" style="6" customWidth="1"/>
    <col min="6149" max="6149" width="22" style="6" customWidth="1"/>
    <col min="6150" max="6150" width="22.85546875" style="6" customWidth="1"/>
    <col min="6151" max="6151" width="19.28515625" style="6" customWidth="1"/>
    <col min="6152" max="6152" width="20.5703125" style="6" customWidth="1"/>
    <col min="6153" max="6153" width="17.42578125" style="6" customWidth="1"/>
    <col min="6154" max="6155" width="9.140625" style="6"/>
    <col min="6156" max="6156" width="6.85546875" style="6" customWidth="1"/>
    <col min="6157" max="6157" width="8.85546875" style="6" customWidth="1"/>
    <col min="6158" max="6158" width="4.85546875" style="6" customWidth="1"/>
    <col min="6159" max="6400" width="9.140625" style="6"/>
    <col min="6401" max="6401" width="17" style="6" customWidth="1"/>
    <col min="6402" max="6402" width="15.42578125" style="6" customWidth="1"/>
    <col min="6403" max="6403" width="19.42578125" style="6" customWidth="1"/>
    <col min="6404" max="6404" width="24.5703125" style="6" customWidth="1"/>
    <col min="6405" max="6405" width="22" style="6" customWidth="1"/>
    <col min="6406" max="6406" width="22.85546875" style="6" customWidth="1"/>
    <col min="6407" max="6407" width="19.28515625" style="6" customWidth="1"/>
    <col min="6408" max="6408" width="20.5703125" style="6" customWidth="1"/>
    <col min="6409" max="6409" width="17.42578125" style="6" customWidth="1"/>
    <col min="6410" max="6411" width="9.140625" style="6"/>
    <col min="6412" max="6412" width="6.85546875" style="6" customWidth="1"/>
    <col min="6413" max="6413" width="8.85546875" style="6" customWidth="1"/>
    <col min="6414" max="6414" width="4.85546875" style="6" customWidth="1"/>
    <col min="6415" max="6656" width="9.140625" style="6"/>
    <col min="6657" max="6657" width="17" style="6" customWidth="1"/>
    <col min="6658" max="6658" width="15.42578125" style="6" customWidth="1"/>
    <col min="6659" max="6659" width="19.42578125" style="6" customWidth="1"/>
    <col min="6660" max="6660" width="24.5703125" style="6" customWidth="1"/>
    <col min="6661" max="6661" width="22" style="6" customWidth="1"/>
    <col min="6662" max="6662" width="22.85546875" style="6" customWidth="1"/>
    <col min="6663" max="6663" width="19.28515625" style="6" customWidth="1"/>
    <col min="6664" max="6664" width="20.5703125" style="6" customWidth="1"/>
    <col min="6665" max="6665" width="17.42578125" style="6" customWidth="1"/>
    <col min="6666" max="6667" width="9.140625" style="6"/>
    <col min="6668" max="6668" width="6.85546875" style="6" customWidth="1"/>
    <col min="6669" max="6669" width="8.85546875" style="6" customWidth="1"/>
    <col min="6670" max="6670" width="4.85546875" style="6" customWidth="1"/>
    <col min="6671" max="6912" width="9.140625" style="6"/>
    <col min="6913" max="6913" width="17" style="6" customWidth="1"/>
    <col min="6914" max="6914" width="15.42578125" style="6" customWidth="1"/>
    <col min="6915" max="6915" width="19.42578125" style="6" customWidth="1"/>
    <col min="6916" max="6916" width="24.5703125" style="6" customWidth="1"/>
    <col min="6917" max="6917" width="22" style="6" customWidth="1"/>
    <col min="6918" max="6918" width="22.85546875" style="6" customWidth="1"/>
    <col min="6919" max="6919" width="19.28515625" style="6" customWidth="1"/>
    <col min="6920" max="6920" width="20.5703125" style="6" customWidth="1"/>
    <col min="6921" max="6921" width="17.42578125" style="6" customWidth="1"/>
    <col min="6922" max="6923" width="9.140625" style="6"/>
    <col min="6924" max="6924" width="6.85546875" style="6" customWidth="1"/>
    <col min="6925" max="6925" width="8.85546875" style="6" customWidth="1"/>
    <col min="6926" max="6926" width="4.85546875" style="6" customWidth="1"/>
    <col min="6927" max="7168" width="9.140625" style="6"/>
    <col min="7169" max="7169" width="17" style="6" customWidth="1"/>
    <col min="7170" max="7170" width="15.42578125" style="6" customWidth="1"/>
    <col min="7171" max="7171" width="19.42578125" style="6" customWidth="1"/>
    <col min="7172" max="7172" width="24.5703125" style="6" customWidth="1"/>
    <col min="7173" max="7173" width="22" style="6" customWidth="1"/>
    <col min="7174" max="7174" width="22.85546875" style="6" customWidth="1"/>
    <col min="7175" max="7175" width="19.28515625" style="6" customWidth="1"/>
    <col min="7176" max="7176" width="20.5703125" style="6" customWidth="1"/>
    <col min="7177" max="7177" width="17.42578125" style="6" customWidth="1"/>
    <col min="7178" max="7179" width="9.140625" style="6"/>
    <col min="7180" max="7180" width="6.85546875" style="6" customWidth="1"/>
    <col min="7181" max="7181" width="8.85546875" style="6" customWidth="1"/>
    <col min="7182" max="7182" width="4.85546875" style="6" customWidth="1"/>
    <col min="7183" max="7424" width="9.140625" style="6"/>
    <col min="7425" max="7425" width="17" style="6" customWidth="1"/>
    <col min="7426" max="7426" width="15.42578125" style="6" customWidth="1"/>
    <col min="7427" max="7427" width="19.42578125" style="6" customWidth="1"/>
    <col min="7428" max="7428" width="24.5703125" style="6" customWidth="1"/>
    <col min="7429" max="7429" width="22" style="6" customWidth="1"/>
    <col min="7430" max="7430" width="22.85546875" style="6" customWidth="1"/>
    <col min="7431" max="7431" width="19.28515625" style="6" customWidth="1"/>
    <col min="7432" max="7432" width="20.5703125" style="6" customWidth="1"/>
    <col min="7433" max="7433" width="17.42578125" style="6" customWidth="1"/>
    <col min="7434" max="7435" width="9.140625" style="6"/>
    <col min="7436" max="7436" width="6.85546875" style="6" customWidth="1"/>
    <col min="7437" max="7437" width="8.85546875" style="6" customWidth="1"/>
    <col min="7438" max="7438" width="4.85546875" style="6" customWidth="1"/>
    <col min="7439" max="7680" width="9.140625" style="6"/>
    <col min="7681" max="7681" width="17" style="6" customWidth="1"/>
    <col min="7682" max="7682" width="15.42578125" style="6" customWidth="1"/>
    <col min="7683" max="7683" width="19.42578125" style="6" customWidth="1"/>
    <col min="7684" max="7684" width="24.5703125" style="6" customWidth="1"/>
    <col min="7685" max="7685" width="22" style="6" customWidth="1"/>
    <col min="7686" max="7686" width="22.85546875" style="6" customWidth="1"/>
    <col min="7687" max="7687" width="19.28515625" style="6" customWidth="1"/>
    <col min="7688" max="7688" width="20.5703125" style="6" customWidth="1"/>
    <col min="7689" max="7689" width="17.42578125" style="6" customWidth="1"/>
    <col min="7690" max="7691" width="9.140625" style="6"/>
    <col min="7692" max="7692" width="6.85546875" style="6" customWidth="1"/>
    <col min="7693" max="7693" width="8.85546875" style="6" customWidth="1"/>
    <col min="7694" max="7694" width="4.85546875" style="6" customWidth="1"/>
    <col min="7695" max="7936" width="9.140625" style="6"/>
    <col min="7937" max="7937" width="17" style="6" customWidth="1"/>
    <col min="7938" max="7938" width="15.42578125" style="6" customWidth="1"/>
    <col min="7939" max="7939" width="19.42578125" style="6" customWidth="1"/>
    <col min="7940" max="7940" width="24.5703125" style="6" customWidth="1"/>
    <col min="7941" max="7941" width="22" style="6" customWidth="1"/>
    <col min="7942" max="7942" width="22.85546875" style="6" customWidth="1"/>
    <col min="7943" max="7943" width="19.28515625" style="6" customWidth="1"/>
    <col min="7944" max="7944" width="20.5703125" style="6" customWidth="1"/>
    <col min="7945" max="7945" width="17.42578125" style="6" customWidth="1"/>
    <col min="7946" max="7947" width="9.140625" style="6"/>
    <col min="7948" max="7948" width="6.85546875" style="6" customWidth="1"/>
    <col min="7949" max="7949" width="8.85546875" style="6" customWidth="1"/>
    <col min="7950" max="7950" width="4.85546875" style="6" customWidth="1"/>
    <col min="7951" max="8192" width="9.140625" style="6"/>
    <col min="8193" max="8193" width="17" style="6" customWidth="1"/>
    <col min="8194" max="8194" width="15.42578125" style="6" customWidth="1"/>
    <col min="8195" max="8195" width="19.42578125" style="6" customWidth="1"/>
    <col min="8196" max="8196" width="24.5703125" style="6" customWidth="1"/>
    <col min="8197" max="8197" width="22" style="6" customWidth="1"/>
    <col min="8198" max="8198" width="22.85546875" style="6" customWidth="1"/>
    <col min="8199" max="8199" width="19.28515625" style="6" customWidth="1"/>
    <col min="8200" max="8200" width="20.5703125" style="6" customWidth="1"/>
    <col min="8201" max="8201" width="17.42578125" style="6" customWidth="1"/>
    <col min="8202" max="8203" width="9.140625" style="6"/>
    <col min="8204" max="8204" width="6.85546875" style="6" customWidth="1"/>
    <col min="8205" max="8205" width="8.85546875" style="6" customWidth="1"/>
    <col min="8206" max="8206" width="4.85546875" style="6" customWidth="1"/>
    <col min="8207" max="8448" width="9.140625" style="6"/>
    <col min="8449" max="8449" width="17" style="6" customWidth="1"/>
    <col min="8450" max="8450" width="15.42578125" style="6" customWidth="1"/>
    <col min="8451" max="8451" width="19.42578125" style="6" customWidth="1"/>
    <col min="8452" max="8452" width="24.5703125" style="6" customWidth="1"/>
    <col min="8453" max="8453" width="22" style="6" customWidth="1"/>
    <col min="8454" max="8454" width="22.85546875" style="6" customWidth="1"/>
    <col min="8455" max="8455" width="19.28515625" style="6" customWidth="1"/>
    <col min="8456" max="8456" width="20.5703125" style="6" customWidth="1"/>
    <col min="8457" max="8457" width="17.42578125" style="6" customWidth="1"/>
    <col min="8458" max="8459" width="9.140625" style="6"/>
    <col min="8460" max="8460" width="6.85546875" style="6" customWidth="1"/>
    <col min="8461" max="8461" width="8.85546875" style="6" customWidth="1"/>
    <col min="8462" max="8462" width="4.85546875" style="6" customWidth="1"/>
    <col min="8463" max="8704" width="9.140625" style="6"/>
    <col min="8705" max="8705" width="17" style="6" customWidth="1"/>
    <col min="8706" max="8706" width="15.42578125" style="6" customWidth="1"/>
    <col min="8707" max="8707" width="19.42578125" style="6" customWidth="1"/>
    <col min="8708" max="8708" width="24.5703125" style="6" customWidth="1"/>
    <col min="8709" max="8709" width="22" style="6" customWidth="1"/>
    <col min="8710" max="8710" width="22.85546875" style="6" customWidth="1"/>
    <col min="8711" max="8711" width="19.28515625" style="6" customWidth="1"/>
    <col min="8712" max="8712" width="20.5703125" style="6" customWidth="1"/>
    <col min="8713" max="8713" width="17.42578125" style="6" customWidth="1"/>
    <col min="8714" max="8715" width="9.140625" style="6"/>
    <col min="8716" max="8716" width="6.85546875" style="6" customWidth="1"/>
    <col min="8717" max="8717" width="8.85546875" style="6" customWidth="1"/>
    <col min="8718" max="8718" width="4.85546875" style="6" customWidth="1"/>
    <col min="8719" max="8960" width="9.140625" style="6"/>
    <col min="8961" max="8961" width="17" style="6" customWidth="1"/>
    <col min="8962" max="8962" width="15.42578125" style="6" customWidth="1"/>
    <col min="8963" max="8963" width="19.42578125" style="6" customWidth="1"/>
    <col min="8964" max="8964" width="24.5703125" style="6" customWidth="1"/>
    <col min="8965" max="8965" width="22" style="6" customWidth="1"/>
    <col min="8966" max="8966" width="22.85546875" style="6" customWidth="1"/>
    <col min="8967" max="8967" width="19.28515625" style="6" customWidth="1"/>
    <col min="8968" max="8968" width="20.5703125" style="6" customWidth="1"/>
    <col min="8969" max="8969" width="17.42578125" style="6" customWidth="1"/>
    <col min="8970" max="8971" width="9.140625" style="6"/>
    <col min="8972" max="8972" width="6.85546875" style="6" customWidth="1"/>
    <col min="8973" max="8973" width="8.85546875" style="6" customWidth="1"/>
    <col min="8974" max="8974" width="4.85546875" style="6" customWidth="1"/>
    <col min="8975" max="9216" width="9.140625" style="6"/>
    <col min="9217" max="9217" width="17" style="6" customWidth="1"/>
    <col min="9218" max="9218" width="15.42578125" style="6" customWidth="1"/>
    <col min="9219" max="9219" width="19.42578125" style="6" customWidth="1"/>
    <col min="9220" max="9220" width="24.5703125" style="6" customWidth="1"/>
    <col min="9221" max="9221" width="22" style="6" customWidth="1"/>
    <col min="9222" max="9222" width="22.85546875" style="6" customWidth="1"/>
    <col min="9223" max="9223" width="19.28515625" style="6" customWidth="1"/>
    <col min="9224" max="9224" width="20.5703125" style="6" customWidth="1"/>
    <col min="9225" max="9225" width="17.42578125" style="6" customWidth="1"/>
    <col min="9226" max="9227" width="9.140625" style="6"/>
    <col min="9228" max="9228" width="6.85546875" style="6" customWidth="1"/>
    <col min="9229" max="9229" width="8.85546875" style="6" customWidth="1"/>
    <col min="9230" max="9230" width="4.85546875" style="6" customWidth="1"/>
    <col min="9231" max="9472" width="9.140625" style="6"/>
    <col min="9473" max="9473" width="17" style="6" customWidth="1"/>
    <col min="9474" max="9474" width="15.42578125" style="6" customWidth="1"/>
    <col min="9475" max="9475" width="19.42578125" style="6" customWidth="1"/>
    <col min="9476" max="9476" width="24.5703125" style="6" customWidth="1"/>
    <col min="9477" max="9477" width="22" style="6" customWidth="1"/>
    <col min="9478" max="9478" width="22.85546875" style="6" customWidth="1"/>
    <col min="9479" max="9479" width="19.28515625" style="6" customWidth="1"/>
    <col min="9480" max="9480" width="20.5703125" style="6" customWidth="1"/>
    <col min="9481" max="9481" width="17.42578125" style="6" customWidth="1"/>
    <col min="9482" max="9483" width="9.140625" style="6"/>
    <col min="9484" max="9484" width="6.85546875" style="6" customWidth="1"/>
    <col min="9485" max="9485" width="8.85546875" style="6" customWidth="1"/>
    <col min="9486" max="9486" width="4.85546875" style="6" customWidth="1"/>
    <col min="9487" max="9728" width="9.140625" style="6"/>
    <col min="9729" max="9729" width="17" style="6" customWidth="1"/>
    <col min="9730" max="9730" width="15.42578125" style="6" customWidth="1"/>
    <col min="9731" max="9731" width="19.42578125" style="6" customWidth="1"/>
    <col min="9732" max="9732" width="24.5703125" style="6" customWidth="1"/>
    <col min="9733" max="9733" width="22" style="6" customWidth="1"/>
    <col min="9734" max="9734" width="22.85546875" style="6" customWidth="1"/>
    <col min="9735" max="9735" width="19.28515625" style="6" customWidth="1"/>
    <col min="9736" max="9736" width="20.5703125" style="6" customWidth="1"/>
    <col min="9737" max="9737" width="17.42578125" style="6" customWidth="1"/>
    <col min="9738" max="9739" width="9.140625" style="6"/>
    <col min="9740" max="9740" width="6.85546875" style="6" customWidth="1"/>
    <col min="9741" max="9741" width="8.85546875" style="6" customWidth="1"/>
    <col min="9742" max="9742" width="4.85546875" style="6" customWidth="1"/>
    <col min="9743" max="9984" width="9.140625" style="6"/>
    <col min="9985" max="9985" width="17" style="6" customWidth="1"/>
    <col min="9986" max="9986" width="15.42578125" style="6" customWidth="1"/>
    <col min="9987" max="9987" width="19.42578125" style="6" customWidth="1"/>
    <col min="9988" max="9988" width="24.5703125" style="6" customWidth="1"/>
    <col min="9989" max="9989" width="22" style="6" customWidth="1"/>
    <col min="9990" max="9990" width="22.85546875" style="6" customWidth="1"/>
    <col min="9991" max="9991" width="19.28515625" style="6" customWidth="1"/>
    <col min="9992" max="9992" width="20.5703125" style="6" customWidth="1"/>
    <col min="9993" max="9993" width="17.42578125" style="6" customWidth="1"/>
    <col min="9994" max="9995" width="9.140625" style="6"/>
    <col min="9996" max="9996" width="6.85546875" style="6" customWidth="1"/>
    <col min="9997" max="9997" width="8.85546875" style="6" customWidth="1"/>
    <col min="9998" max="9998" width="4.85546875" style="6" customWidth="1"/>
    <col min="9999" max="10240" width="9.140625" style="6"/>
    <col min="10241" max="10241" width="17" style="6" customWidth="1"/>
    <col min="10242" max="10242" width="15.42578125" style="6" customWidth="1"/>
    <col min="10243" max="10243" width="19.42578125" style="6" customWidth="1"/>
    <col min="10244" max="10244" width="24.5703125" style="6" customWidth="1"/>
    <col min="10245" max="10245" width="22" style="6" customWidth="1"/>
    <col min="10246" max="10246" width="22.85546875" style="6" customWidth="1"/>
    <col min="10247" max="10247" width="19.28515625" style="6" customWidth="1"/>
    <col min="10248" max="10248" width="20.5703125" style="6" customWidth="1"/>
    <col min="10249" max="10249" width="17.42578125" style="6" customWidth="1"/>
    <col min="10250" max="10251" width="9.140625" style="6"/>
    <col min="10252" max="10252" width="6.85546875" style="6" customWidth="1"/>
    <col min="10253" max="10253" width="8.85546875" style="6" customWidth="1"/>
    <col min="10254" max="10254" width="4.85546875" style="6" customWidth="1"/>
    <col min="10255" max="10496" width="9.140625" style="6"/>
    <col min="10497" max="10497" width="17" style="6" customWidth="1"/>
    <col min="10498" max="10498" width="15.42578125" style="6" customWidth="1"/>
    <col min="10499" max="10499" width="19.42578125" style="6" customWidth="1"/>
    <col min="10500" max="10500" width="24.5703125" style="6" customWidth="1"/>
    <col min="10501" max="10501" width="22" style="6" customWidth="1"/>
    <col min="10502" max="10502" width="22.85546875" style="6" customWidth="1"/>
    <col min="10503" max="10503" width="19.28515625" style="6" customWidth="1"/>
    <col min="10504" max="10504" width="20.5703125" style="6" customWidth="1"/>
    <col min="10505" max="10505" width="17.42578125" style="6" customWidth="1"/>
    <col min="10506" max="10507" width="9.140625" style="6"/>
    <col min="10508" max="10508" width="6.85546875" style="6" customWidth="1"/>
    <col min="10509" max="10509" width="8.85546875" style="6" customWidth="1"/>
    <col min="10510" max="10510" width="4.85546875" style="6" customWidth="1"/>
    <col min="10511" max="10752" width="9.140625" style="6"/>
    <col min="10753" max="10753" width="17" style="6" customWidth="1"/>
    <col min="10754" max="10754" width="15.42578125" style="6" customWidth="1"/>
    <col min="10755" max="10755" width="19.42578125" style="6" customWidth="1"/>
    <col min="10756" max="10756" width="24.5703125" style="6" customWidth="1"/>
    <col min="10757" max="10757" width="22" style="6" customWidth="1"/>
    <col min="10758" max="10758" width="22.85546875" style="6" customWidth="1"/>
    <col min="10759" max="10759" width="19.28515625" style="6" customWidth="1"/>
    <col min="10760" max="10760" width="20.5703125" style="6" customWidth="1"/>
    <col min="10761" max="10761" width="17.42578125" style="6" customWidth="1"/>
    <col min="10762" max="10763" width="9.140625" style="6"/>
    <col min="10764" max="10764" width="6.85546875" style="6" customWidth="1"/>
    <col min="10765" max="10765" width="8.85546875" style="6" customWidth="1"/>
    <col min="10766" max="10766" width="4.85546875" style="6" customWidth="1"/>
    <col min="10767" max="11008" width="9.140625" style="6"/>
    <col min="11009" max="11009" width="17" style="6" customWidth="1"/>
    <col min="11010" max="11010" width="15.42578125" style="6" customWidth="1"/>
    <col min="11011" max="11011" width="19.42578125" style="6" customWidth="1"/>
    <col min="11012" max="11012" width="24.5703125" style="6" customWidth="1"/>
    <col min="11013" max="11013" width="22" style="6" customWidth="1"/>
    <col min="11014" max="11014" width="22.85546875" style="6" customWidth="1"/>
    <col min="11015" max="11015" width="19.28515625" style="6" customWidth="1"/>
    <col min="11016" max="11016" width="20.5703125" style="6" customWidth="1"/>
    <col min="11017" max="11017" width="17.42578125" style="6" customWidth="1"/>
    <col min="11018" max="11019" width="9.140625" style="6"/>
    <col min="11020" max="11020" width="6.85546875" style="6" customWidth="1"/>
    <col min="11021" max="11021" width="8.85546875" style="6" customWidth="1"/>
    <col min="11022" max="11022" width="4.85546875" style="6" customWidth="1"/>
    <col min="11023" max="11264" width="9.140625" style="6"/>
    <col min="11265" max="11265" width="17" style="6" customWidth="1"/>
    <col min="11266" max="11266" width="15.42578125" style="6" customWidth="1"/>
    <col min="11267" max="11267" width="19.42578125" style="6" customWidth="1"/>
    <col min="11268" max="11268" width="24.5703125" style="6" customWidth="1"/>
    <col min="11269" max="11269" width="22" style="6" customWidth="1"/>
    <col min="11270" max="11270" width="22.85546875" style="6" customWidth="1"/>
    <col min="11271" max="11271" width="19.28515625" style="6" customWidth="1"/>
    <col min="11272" max="11272" width="20.5703125" style="6" customWidth="1"/>
    <col min="11273" max="11273" width="17.42578125" style="6" customWidth="1"/>
    <col min="11274" max="11275" width="9.140625" style="6"/>
    <col min="11276" max="11276" width="6.85546875" style="6" customWidth="1"/>
    <col min="11277" max="11277" width="8.85546875" style="6" customWidth="1"/>
    <col min="11278" max="11278" width="4.85546875" style="6" customWidth="1"/>
    <col min="11279" max="11520" width="9.140625" style="6"/>
    <col min="11521" max="11521" width="17" style="6" customWidth="1"/>
    <col min="11522" max="11522" width="15.42578125" style="6" customWidth="1"/>
    <col min="11523" max="11523" width="19.42578125" style="6" customWidth="1"/>
    <col min="11524" max="11524" width="24.5703125" style="6" customWidth="1"/>
    <col min="11525" max="11525" width="22" style="6" customWidth="1"/>
    <col min="11526" max="11526" width="22.85546875" style="6" customWidth="1"/>
    <col min="11527" max="11527" width="19.28515625" style="6" customWidth="1"/>
    <col min="11528" max="11528" width="20.5703125" style="6" customWidth="1"/>
    <col min="11529" max="11529" width="17.42578125" style="6" customWidth="1"/>
    <col min="11530" max="11531" width="9.140625" style="6"/>
    <col min="11532" max="11532" width="6.85546875" style="6" customWidth="1"/>
    <col min="11533" max="11533" width="8.85546875" style="6" customWidth="1"/>
    <col min="11534" max="11534" width="4.85546875" style="6" customWidth="1"/>
    <col min="11535" max="11776" width="9.140625" style="6"/>
    <col min="11777" max="11777" width="17" style="6" customWidth="1"/>
    <col min="11778" max="11778" width="15.42578125" style="6" customWidth="1"/>
    <col min="11779" max="11779" width="19.42578125" style="6" customWidth="1"/>
    <col min="11780" max="11780" width="24.5703125" style="6" customWidth="1"/>
    <col min="11781" max="11781" width="22" style="6" customWidth="1"/>
    <col min="11782" max="11782" width="22.85546875" style="6" customWidth="1"/>
    <col min="11783" max="11783" width="19.28515625" style="6" customWidth="1"/>
    <col min="11784" max="11784" width="20.5703125" style="6" customWidth="1"/>
    <col min="11785" max="11785" width="17.42578125" style="6" customWidth="1"/>
    <col min="11786" max="11787" width="9.140625" style="6"/>
    <col min="11788" max="11788" width="6.85546875" style="6" customWidth="1"/>
    <col min="11789" max="11789" width="8.85546875" style="6" customWidth="1"/>
    <col min="11790" max="11790" width="4.85546875" style="6" customWidth="1"/>
    <col min="11791" max="12032" width="9.140625" style="6"/>
    <col min="12033" max="12033" width="17" style="6" customWidth="1"/>
    <col min="12034" max="12034" width="15.42578125" style="6" customWidth="1"/>
    <col min="12035" max="12035" width="19.42578125" style="6" customWidth="1"/>
    <col min="12036" max="12036" width="24.5703125" style="6" customWidth="1"/>
    <col min="12037" max="12037" width="22" style="6" customWidth="1"/>
    <col min="12038" max="12038" width="22.85546875" style="6" customWidth="1"/>
    <col min="12039" max="12039" width="19.28515625" style="6" customWidth="1"/>
    <col min="12040" max="12040" width="20.5703125" style="6" customWidth="1"/>
    <col min="12041" max="12041" width="17.42578125" style="6" customWidth="1"/>
    <col min="12042" max="12043" width="9.140625" style="6"/>
    <col min="12044" max="12044" width="6.85546875" style="6" customWidth="1"/>
    <col min="12045" max="12045" width="8.85546875" style="6" customWidth="1"/>
    <col min="12046" max="12046" width="4.85546875" style="6" customWidth="1"/>
    <col min="12047" max="12288" width="9.140625" style="6"/>
    <col min="12289" max="12289" width="17" style="6" customWidth="1"/>
    <col min="12290" max="12290" width="15.42578125" style="6" customWidth="1"/>
    <col min="12291" max="12291" width="19.42578125" style="6" customWidth="1"/>
    <col min="12292" max="12292" width="24.5703125" style="6" customWidth="1"/>
    <col min="12293" max="12293" width="22" style="6" customWidth="1"/>
    <col min="12294" max="12294" width="22.85546875" style="6" customWidth="1"/>
    <col min="12295" max="12295" width="19.28515625" style="6" customWidth="1"/>
    <col min="12296" max="12296" width="20.5703125" style="6" customWidth="1"/>
    <col min="12297" max="12297" width="17.42578125" style="6" customWidth="1"/>
    <col min="12298" max="12299" width="9.140625" style="6"/>
    <col min="12300" max="12300" width="6.85546875" style="6" customWidth="1"/>
    <col min="12301" max="12301" width="8.85546875" style="6" customWidth="1"/>
    <col min="12302" max="12302" width="4.85546875" style="6" customWidth="1"/>
    <col min="12303" max="12544" width="9.140625" style="6"/>
    <col min="12545" max="12545" width="17" style="6" customWidth="1"/>
    <col min="12546" max="12546" width="15.42578125" style="6" customWidth="1"/>
    <col min="12547" max="12547" width="19.42578125" style="6" customWidth="1"/>
    <col min="12548" max="12548" width="24.5703125" style="6" customWidth="1"/>
    <col min="12549" max="12549" width="22" style="6" customWidth="1"/>
    <col min="12550" max="12550" width="22.85546875" style="6" customWidth="1"/>
    <col min="12551" max="12551" width="19.28515625" style="6" customWidth="1"/>
    <col min="12552" max="12552" width="20.5703125" style="6" customWidth="1"/>
    <col min="12553" max="12553" width="17.42578125" style="6" customWidth="1"/>
    <col min="12554" max="12555" width="9.140625" style="6"/>
    <col min="12556" max="12556" width="6.85546875" style="6" customWidth="1"/>
    <col min="12557" max="12557" width="8.85546875" style="6" customWidth="1"/>
    <col min="12558" max="12558" width="4.85546875" style="6" customWidth="1"/>
    <col min="12559" max="12800" width="9.140625" style="6"/>
    <col min="12801" max="12801" width="17" style="6" customWidth="1"/>
    <col min="12802" max="12802" width="15.42578125" style="6" customWidth="1"/>
    <col min="12803" max="12803" width="19.42578125" style="6" customWidth="1"/>
    <col min="12804" max="12804" width="24.5703125" style="6" customWidth="1"/>
    <col min="12805" max="12805" width="22" style="6" customWidth="1"/>
    <col min="12806" max="12806" width="22.85546875" style="6" customWidth="1"/>
    <col min="12807" max="12807" width="19.28515625" style="6" customWidth="1"/>
    <col min="12808" max="12808" width="20.5703125" style="6" customWidth="1"/>
    <col min="12809" max="12809" width="17.42578125" style="6" customWidth="1"/>
    <col min="12810" max="12811" width="9.140625" style="6"/>
    <col min="12812" max="12812" width="6.85546875" style="6" customWidth="1"/>
    <col min="12813" max="12813" width="8.85546875" style="6" customWidth="1"/>
    <col min="12814" max="12814" width="4.85546875" style="6" customWidth="1"/>
    <col min="12815" max="13056" width="9.140625" style="6"/>
    <col min="13057" max="13057" width="17" style="6" customWidth="1"/>
    <col min="13058" max="13058" width="15.42578125" style="6" customWidth="1"/>
    <col min="13059" max="13059" width="19.42578125" style="6" customWidth="1"/>
    <col min="13060" max="13060" width="24.5703125" style="6" customWidth="1"/>
    <col min="13061" max="13061" width="22" style="6" customWidth="1"/>
    <col min="13062" max="13062" width="22.85546875" style="6" customWidth="1"/>
    <col min="13063" max="13063" width="19.28515625" style="6" customWidth="1"/>
    <col min="13064" max="13064" width="20.5703125" style="6" customWidth="1"/>
    <col min="13065" max="13065" width="17.42578125" style="6" customWidth="1"/>
    <col min="13066" max="13067" width="9.140625" style="6"/>
    <col min="13068" max="13068" width="6.85546875" style="6" customWidth="1"/>
    <col min="13069" max="13069" width="8.85546875" style="6" customWidth="1"/>
    <col min="13070" max="13070" width="4.85546875" style="6" customWidth="1"/>
    <col min="13071" max="13312" width="9.140625" style="6"/>
    <col min="13313" max="13313" width="17" style="6" customWidth="1"/>
    <col min="13314" max="13314" width="15.42578125" style="6" customWidth="1"/>
    <col min="13315" max="13315" width="19.42578125" style="6" customWidth="1"/>
    <col min="13316" max="13316" width="24.5703125" style="6" customWidth="1"/>
    <col min="13317" max="13317" width="22" style="6" customWidth="1"/>
    <col min="13318" max="13318" width="22.85546875" style="6" customWidth="1"/>
    <col min="13319" max="13319" width="19.28515625" style="6" customWidth="1"/>
    <col min="13320" max="13320" width="20.5703125" style="6" customWidth="1"/>
    <col min="13321" max="13321" width="17.42578125" style="6" customWidth="1"/>
    <col min="13322" max="13323" width="9.140625" style="6"/>
    <col min="13324" max="13324" width="6.85546875" style="6" customWidth="1"/>
    <col min="13325" max="13325" width="8.85546875" style="6" customWidth="1"/>
    <col min="13326" max="13326" width="4.85546875" style="6" customWidth="1"/>
    <col min="13327" max="13568" width="9.140625" style="6"/>
    <col min="13569" max="13569" width="17" style="6" customWidth="1"/>
    <col min="13570" max="13570" width="15.42578125" style="6" customWidth="1"/>
    <col min="13571" max="13571" width="19.42578125" style="6" customWidth="1"/>
    <col min="13572" max="13572" width="24.5703125" style="6" customWidth="1"/>
    <col min="13573" max="13573" width="22" style="6" customWidth="1"/>
    <col min="13574" max="13574" width="22.85546875" style="6" customWidth="1"/>
    <col min="13575" max="13575" width="19.28515625" style="6" customWidth="1"/>
    <col min="13576" max="13576" width="20.5703125" style="6" customWidth="1"/>
    <col min="13577" max="13577" width="17.42578125" style="6" customWidth="1"/>
    <col min="13578" max="13579" width="9.140625" style="6"/>
    <col min="13580" max="13580" width="6.85546875" style="6" customWidth="1"/>
    <col min="13581" max="13581" width="8.85546875" style="6" customWidth="1"/>
    <col min="13582" max="13582" width="4.85546875" style="6" customWidth="1"/>
    <col min="13583" max="13824" width="9.140625" style="6"/>
    <col min="13825" max="13825" width="17" style="6" customWidth="1"/>
    <col min="13826" max="13826" width="15.42578125" style="6" customWidth="1"/>
    <col min="13827" max="13827" width="19.42578125" style="6" customWidth="1"/>
    <col min="13828" max="13828" width="24.5703125" style="6" customWidth="1"/>
    <col min="13829" max="13829" width="22" style="6" customWidth="1"/>
    <col min="13830" max="13830" width="22.85546875" style="6" customWidth="1"/>
    <col min="13831" max="13831" width="19.28515625" style="6" customWidth="1"/>
    <col min="13832" max="13832" width="20.5703125" style="6" customWidth="1"/>
    <col min="13833" max="13833" width="17.42578125" style="6" customWidth="1"/>
    <col min="13834" max="13835" width="9.140625" style="6"/>
    <col min="13836" max="13836" width="6.85546875" style="6" customWidth="1"/>
    <col min="13837" max="13837" width="8.85546875" style="6" customWidth="1"/>
    <col min="13838" max="13838" width="4.85546875" style="6" customWidth="1"/>
    <col min="13839" max="14080" width="9.140625" style="6"/>
    <col min="14081" max="14081" width="17" style="6" customWidth="1"/>
    <col min="14082" max="14082" width="15.42578125" style="6" customWidth="1"/>
    <col min="14083" max="14083" width="19.42578125" style="6" customWidth="1"/>
    <col min="14084" max="14084" width="24.5703125" style="6" customWidth="1"/>
    <col min="14085" max="14085" width="22" style="6" customWidth="1"/>
    <col min="14086" max="14086" width="22.85546875" style="6" customWidth="1"/>
    <col min="14087" max="14087" width="19.28515625" style="6" customWidth="1"/>
    <col min="14088" max="14088" width="20.5703125" style="6" customWidth="1"/>
    <col min="14089" max="14089" width="17.42578125" style="6" customWidth="1"/>
    <col min="14090" max="14091" width="9.140625" style="6"/>
    <col min="14092" max="14092" width="6.85546875" style="6" customWidth="1"/>
    <col min="14093" max="14093" width="8.85546875" style="6" customWidth="1"/>
    <col min="14094" max="14094" width="4.85546875" style="6" customWidth="1"/>
    <col min="14095" max="14336" width="9.140625" style="6"/>
    <col min="14337" max="14337" width="17" style="6" customWidth="1"/>
    <col min="14338" max="14338" width="15.42578125" style="6" customWidth="1"/>
    <col min="14339" max="14339" width="19.42578125" style="6" customWidth="1"/>
    <col min="14340" max="14340" width="24.5703125" style="6" customWidth="1"/>
    <col min="14341" max="14341" width="22" style="6" customWidth="1"/>
    <col min="14342" max="14342" width="22.85546875" style="6" customWidth="1"/>
    <col min="14343" max="14343" width="19.28515625" style="6" customWidth="1"/>
    <col min="14344" max="14344" width="20.5703125" style="6" customWidth="1"/>
    <col min="14345" max="14345" width="17.42578125" style="6" customWidth="1"/>
    <col min="14346" max="14347" width="9.140625" style="6"/>
    <col min="14348" max="14348" width="6.85546875" style="6" customWidth="1"/>
    <col min="14349" max="14349" width="8.85546875" style="6" customWidth="1"/>
    <col min="14350" max="14350" width="4.85546875" style="6" customWidth="1"/>
    <col min="14351" max="14592" width="9.140625" style="6"/>
    <col min="14593" max="14593" width="17" style="6" customWidth="1"/>
    <col min="14594" max="14594" width="15.42578125" style="6" customWidth="1"/>
    <col min="14595" max="14595" width="19.42578125" style="6" customWidth="1"/>
    <col min="14596" max="14596" width="24.5703125" style="6" customWidth="1"/>
    <col min="14597" max="14597" width="22" style="6" customWidth="1"/>
    <col min="14598" max="14598" width="22.85546875" style="6" customWidth="1"/>
    <col min="14599" max="14599" width="19.28515625" style="6" customWidth="1"/>
    <col min="14600" max="14600" width="20.5703125" style="6" customWidth="1"/>
    <col min="14601" max="14601" width="17.42578125" style="6" customWidth="1"/>
    <col min="14602" max="14603" width="9.140625" style="6"/>
    <col min="14604" max="14604" width="6.85546875" style="6" customWidth="1"/>
    <col min="14605" max="14605" width="8.85546875" style="6" customWidth="1"/>
    <col min="14606" max="14606" width="4.85546875" style="6" customWidth="1"/>
    <col min="14607" max="14848" width="9.140625" style="6"/>
    <col min="14849" max="14849" width="17" style="6" customWidth="1"/>
    <col min="14850" max="14850" width="15.42578125" style="6" customWidth="1"/>
    <col min="14851" max="14851" width="19.42578125" style="6" customWidth="1"/>
    <col min="14852" max="14852" width="24.5703125" style="6" customWidth="1"/>
    <col min="14853" max="14853" width="22" style="6" customWidth="1"/>
    <col min="14854" max="14854" width="22.85546875" style="6" customWidth="1"/>
    <col min="14855" max="14855" width="19.28515625" style="6" customWidth="1"/>
    <col min="14856" max="14856" width="20.5703125" style="6" customWidth="1"/>
    <col min="14857" max="14857" width="17.42578125" style="6" customWidth="1"/>
    <col min="14858" max="14859" width="9.140625" style="6"/>
    <col min="14860" max="14860" width="6.85546875" style="6" customWidth="1"/>
    <col min="14861" max="14861" width="8.85546875" style="6" customWidth="1"/>
    <col min="14862" max="14862" width="4.85546875" style="6" customWidth="1"/>
    <col min="14863" max="15104" width="9.140625" style="6"/>
    <col min="15105" max="15105" width="17" style="6" customWidth="1"/>
    <col min="15106" max="15106" width="15.42578125" style="6" customWidth="1"/>
    <col min="15107" max="15107" width="19.42578125" style="6" customWidth="1"/>
    <col min="15108" max="15108" width="24.5703125" style="6" customWidth="1"/>
    <col min="15109" max="15109" width="22" style="6" customWidth="1"/>
    <col min="15110" max="15110" width="22.85546875" style="6" customWidth="1"/>
    <col min="15111" max="15111" width="19.28515625" style="6" customWidth="1"/>
    <col min="15112" max="15112" width="20.5703125" style="6" customWidth="1"/>
    <col min="15113" max="15113" width="17.42578125" style="6" customWidth="1"/>
    <col min="15114" max="15115" width="9.140625" style="6"/>
    <col min="15116" max="15116" width="6.85546875" style="6" customWidth="1"/>
    <col min="15117" max="15117" width="8.85546875" style="6" customWidth="1"/>
    <col min="15118" max="15118" width="4.85546875" style="6" customWidth="1"/>
    <col min="15119" max="15360" width="9.140625" style="6"/>
    <col min="15361" max="15361" width="17" style="6" customWidth="1"/>
    <col min="15362" max="15362" width="15.42578125" style="6" customWidth="1"/>
    <col min="15363" max="15363" width="19.42578125" style="6" customWidth="1"/>
    <col min="15364" max="15364" width="24.5703125" style="6" customWidth="1"/>
    <col min="15365" max="15365" width="22" style="6" customWidth="1"/>
    <col min="15366" max="15366" width="22.85546875" style="6" customWidth="1"/>
    <col min="15367" max="15367" width="19.28515625" style="6" customWidth="1"/>
    <col min="15368" max="15368" width="20.5703125" style="6" customWidth="1"/>
    <col min="15369" max="15369" width="17.42578125" style="6" customWidth="1"/>
    <col min="15370" max="15371" width="9.140625" style="6"/>
    <col min="15372" max="15372" width="6.85546875" style="6" customWidth="1"/>
    <col min="15373" max="15373" width="8.85546875" style="6" customWidth="1"/>
    <col min="15374" max="15374" width="4.85546875" style="6" customWidth="1"/>
    <col min="15375" max="15616" width="9.140625" style="6"/>
    <col min="15617" max="15617" width="17" style="6" customWidth="1"/>
    <col min="15618" max="15618" width="15.42578125" style="6" customWidth="1"/>
    <col min="15619" max="15619" width="19.42578125" style="6" customWidth="1"/>
    <col min="15620" max="15620" width="24.5703125" style="6" customWidth="1"/>
    <col min="15621" max="15621" width="22" style="6" customWidth="1"/>
    <col min="15622" max="15622" width="22.85546875" style="6" customWidth="1"/>
    <col min="15623" max="15623" width="19.28515625" style="6" customWidth="1"/>
    <col min="15624" max="15624" width="20.5703125" style="6" customWidth="1"/>
    <col min="15625" max="15625" width="17.42578125" style="6" customWidth="1"/>
    <col min="15626" max="15627" width="9.140625" style="6"/>
    <col min="15628" max="15628" width="6.85546875" style="6" customWidth="1"/>
    <col min="15629" max="15629" width="8.85546875" style="6" customWidth="1"/>
    <col min="15630" max="15630" width="4.85546875" style="6" customWidth="1"/>
    <col min="15631" max="15872" width="9.140625" style="6"/>
    <col min="15873" max="15873" width="17" style="6" customWidth="1"/>
    <col min="15874" max="15874" width="15.42578125" style="6" customWidth="1"/>
    <col min="15875" max="15875" width="19.42578125" style="6" customWidth="1"/>
    <col min="15876" max="15876" width="24.5703125" style="6" customWidth="1"/>
    <col min="15877" max="15877" width="22" style="6" customWidth="1"/>
    <col min="15878" max="15878" width="22.85546875" style="6" customWidth="1"/>
    <col min="15879" max="15879" width="19.28515625" style="6" customWidth="1"/>
    <col min="15880" max="15880" width="20.5703125" style="6" customWidth="1"/>
    <col min="15881" max="15881" width="17.42578125" style="6" customWidth="1"/>
    <col min="15882" max="15883" width="9.140625" style="6"/>
    <col min="15884" max="15884" width="6.85546875" style="6" customWidth="1"/>
    <col min="15885" max="15885" width="8.85546875" style="6" customWidth="1"/>
    <col min="15886" max="15886" width="4.85546875" style="6" customWidth="1"/>
    <col min="15887" max="16128" width="9.140625" style="6"/>
    <col min="16129" max="16129" width="17" style="6" customWidth="1"/>
    <col min="16130" max="16130" width="15.42578125" style="6" customWidth="1"/>
    <col min="16131" max="16131" width="19.42578125" style="6" customWidth="1"/>
    <col min="16132" max="16132" width="24.5703125" style="6" customWidth="1"/>
    <col min="16133" max="16133" width="22" style="6" customWidth="1"/>
    <col min="16134" max="16134" width="22.85546875" style="6" customWidth="1"/>
    <col min="16135" max="16135" width="19.28515625" style="6" customWidth="1"/>
    <col min="16136" max="16136" width="20.5703125" style="6" customWidth="1"/>
    <col min="16137" max="16137" width="17.42578125" style="6" customWidth="1"/>
    <col min="16138" max="16139" width="9.140625" style="6"/>
    <col min="16140" max="16140" width="6.85546875" style="6" customWidth="1"/>
    <col min="16141" max="16141" width="8.85546875" style="6" customWidth="1"/>
    <col min="16142" max="16142" width="4.85546875" style="6" customWidth="1"/>
    <col min="16143" max="16384" width="9.140625" style="6"/>
  </cols>
  <sheetData>
    <row r="1" spans="1:35" ht="30">
      <c r="A1" s="209" t="s">
        <v>9</v>
      </c>
      <c r="B1" s="210"/>
      <c r="C1" s="210"/>
      <c r="D1" s="210"/>
      <c r="E1" s="210"/>
      <c r="F1" s="210"/>
      <c r="G1" s="210"/>
      <c r="H1" s="210"/>
      <c r="I1" s="22"/>
      <c r="J1" s="10"/>
    </row>
    <row r="2" spans="1:35">
      <c r="A2" s="10"/>
      <c r="B2" s="191" t="s">
        <v>1</v>
      </c>
      <c r="C2" s="192"/>
      <c r="D2" s="192"/>
      <c r="E2" s="192"/>
      <c r="F2" s="192"/>
      <c r="G2" s="192"/>
      <c r="H2" s="10"/>
      <c r="I2" s="10"/>
      <c r="J2" s="10"/>
    </row>
    <row r="3" spans="1:35" ht="15.75" thickBot="1">
      <c r="A3" s="10"/>
      <c r="B3" s="10"/>
      <c r="C3" s="10"/>
      <c r="D3" s="10"/>
      <c r="E3" s="10"/>
      <c r="F3" s="10"/>
      <c r="G3" s="10"/>
      <c r="H3" s="10"/>
      <c r="I3" s="10"/>
      <c r="J3" s="10"/>
    </row>
    <row r="4" spans="1:35" ht="15.75" thickTop="1">
      <c r="A4" s="10"/>
      <c r="B4" s="8" t="s">
        <v>48</v>
      </c>
      <c r="C4" s="10"/>
      <c r="D4" s="217" t="s">
        <v>59</v>
      </c>
      <c r="E4" s="218"/>
      <c r="F4" s="218"/>
      <c r="G4" s="218"/>
      <c r="H4" s="219"/>
      <c r="I4" s="10"/>
      <c r="J4" s="10"/>
    </row>
    <row r="5" spans="1:35" ht="15.75" customHeight="1" thickBot="1">
      <c r="A5" s="10"/>
      <c r="B5" s="104" t="s">
        <v>52</v>
      </c>
      <c r="C5" s="10"/>
      <c r="D5" s="220"/>
      <c r="E5" s="221"/>
      <c r="F5" s="221"/>
      <c r="G5" s="221"/>
      <c r="H5" s="222"/>
      <c r="I5" s="10"/>
      <c r="J5" s="10"/>
    </row>
    <row r="6" spans="1:35" ht="15.75" thickTop="1">
      <c r="A6" s="10"/>
      <c r="B6" s="10"/>
      <c r="C6" s="10"/>
      <c r="D6" s="10"/>
      <c r="E6" s="10"/>
      <c r="F6" s="10"/>
      <c r="G6" s="10"/>
      <c r="H6" s="10"/>
      <c r="I6" s="10"/>
      <c r="J6" s="10"/>
    </row>
    <row r="7" spans="1:35" ht="23.25">
      <c r="A7" s="211" t="s">
        <v>47</v>
      </c>
      <c r="B7" s="212"/>
      <c r="C7" s="212"/>
      <c r="D7" s="212"/>
      <c r="E7" s="212"/>
      <c r="F7" s="212"/>
      <c r="G7" s="212"/>
      <c r="H7" s="212"/>
      <c r="I7" s="10"/>
      <c r="J7" s="10"/>
    </row>
    <row r="8" spans="1:35" ht="18.75">
      <c r="A8" s="9"/>
      <c r="B8" s="49" t="s">
        <v>77</v>
      </c>
      <c r="C8" s="49" t="s">
        <v>57</v>
      </c>
      <c r="D8" s="49" t="s">
        <v>31</v>
      </c>
      <c r="E8" s="50" t="s">
        <v>78</v>
      </c>
      <c r="F8" s="49" t="s">
        <v>79</v>
      </c>
      <c r="G8" s="51" t="s">
        <v>10</v>
      </c>
      <c r="H8" s="52" t="s">
        <v>11</v>
      </c>
      <c r="I8" s="10"/>
      <c r="J8" s="10"/>
    </row>
    <row r="9" spans="1:35" ht="16.5" customHeight="1">
      <c r="A9" s="11" t="s">
        <v>12</v>
      </c>
      <c r="B9" s="92">
        <v>0</v>
      </c>
      <c r="C9" s="92">
        <v>0</v>
      </c>
      <c r="D9" s="223">
        <v>0</v>
      </c>
      <c r="E9" s="223">
        <v>0</v>
      </c>
      <c r="F9" s="223">
        <v>0</v>
      </c>
      <c r="G9" s="3">
        <f>B9*C9*E9*F9*I30</f>
        <v>0</v>
      </c>
      <c r="H9" s="7">
        <f>G9*I36</f>
        <v>0</v>
      </c>
      <c r="I9" s="10"/>
      <c r="J9" s="10"/>
      <c r="P9" s="44" t="s">
        <v>54</v>
      </c>
      <c r="Q9" s="45"/>
      <c r="R9" s="45"/>
      <c r="S9" s="45"/>
      <c r="T9" s="45"/>
      <c r="AI9" s="6" t="s">
        <v>75</v>
      </c>
    </row>
    <row r="10" spans="1:35" ht="15" customHeight="1">
      <c r="A10" s="11" t="s">
        <v>13</v>
      </c>
      <c r="B10" s="92">
        <v>0</v>
      </c>
      <c r="C10" s="92">
        <v>0</v>
      </c>
      <c r="D10" s="224"/>
      <c r="E10" s="224"/>
      <c r="F10" s="224"/>
      <c r="G10" s="172">
        <f>B10*C10*E9*F9*I31</f>
        <v>0</v>
      </c>
      <c r="H10" s="7">
        <f>G10*I36</f>
        <v>0</v>
      </c>
      <c r="I10" s="10"/>
      <c r="J10" s="10"/>
      <c r="AI10" s="6" t="s">
        <v>85</v>
      </c>
    </row>
    <row r="11" spans="1:35" ht="15" customHeight="1">
      <c r="A11" s="11" t="s">
        <v>56</v>
      </c>
      <c r="B11" s="92">
        <v>0</v>
      </c>
      <c r="C11" s="92">
        <v>0</v>
      </c>
      <c r="D11" s="224"/>
      <c r="E11" s="224"/>
      <c r="F11" s="224"/>
      <c r="G11" s="172">
        <f>B11*C11*E9*F9*I32</f>
        <v>0</v>
      </c>
      <c r="H11" s="7">
        <f>G11*I36</f>
        <v>0</v>
      </c>
      <c r="I11" s="10"/>
      <c r="J11" s="10"/>
    </row>
    <row r="12" spans="1:35" ht="15.75" customHeight="1" thickBot="1">
      <c r="A12" s="12" t="s">
        <v>55</v>
      </c>
      <c r="B12" s="173">
        <v>0</v>
      </c>
      <c r="C12" s="173">
        <v>0</v>
      </c>
      <c r="D12" s="225"/>
      <c r="E12" s="225"/>
      <c r="F12" s="225"/>
      <c r="G12" s="171">
        <f>B12*C12*E9*F9*I33</f>
        <v>0</v>
      </c>
      <c r="H12" s="1">
        <f>G12*I36</f>
        <v>0</v>
      </c>
      <c r="I12" s="10"/>
      <c r="J12" s="10"/>
    </row>
    <row r="13" spans="1:35" ht="14.25" customHeight="1" thickTop="1" thickBot="1">
      <c r="A13" s="58" t="s">
        <v>81</v>
      </c>
      <c r="B13" s="2">
        <f>SUM(B9:B12)</f>
        <v>0</v>
      </c>
      <c r="C13" s="2">
        <f>SUM(C9:C12)</f>
        <v>0</v>
      </c>
      <c r="D13" s="33">
        <f>SUM(D9:D12)*(E13)</f>
        <v>0</v>
      </c>
      <c r="E13" s="34">
        <f>(E9*F9)</f>
        <v>0</v>
      </c>
      <c r="F13" s="2">
        <f>SUM(F9)</f>
        <v>0</v>
      </c>
      <c r="G13" s="35">
        <f>SUM(G9:G12)</f>
        <v>0</v>
      </c>
      <c r="H13" s="36">
        <f>SUM(H9:H12)</f>
        <v>0</v>
      </c>
      <c r="I13" s="10"/>
      <c r="J13" s="10"/>
      <c r="Q13" s="6" t="s">
        <v>82</v>
      </c>
    </row>
    <row r="14" spans="1:35" ht="14.25" customHeight="1" thickTop="1" thickBot="1">
      <c r="A14" s="27" t="s">
        <v>51</v>
      </c>
      <c r="B14" s="43">
        <f>B13</f>
        <v>0</v>
      </c>
      <c r="C14" s="43">
        <f>C13</f>
        <v>0</v>
      </c>
      <c r="D14" s="43">
        <f>IF(E13=0,0,D13/E13)</f>
        <v>0</v>
      </c>
      <c r="E14" s="42"/>
      <c r="F14" s="42"/>
      <c r="G14" s="37">
        <f>IF(E13=0,0,SUM(G9:G12)/E13)</f>
        <v>0</v>
      </c>
      <c r="H14" s="37">
        <f>IF(E13=0,0,SUM(H9:H12)/E13)</f>
        <v>0</v>
      </c>
      <c r="I14" s="10"/>
      <c r="J14" s="10"/>
      <c r="Q14" s="6">
        <f>F20</f>
        <v>0</v>
      </c>
      <c r="R14" s="6">
        <f>G20</f>
        <v>0</v>
      </c>
    </row>
    <row r="15" spans="1:35" ht="15.75" customHeight="1" thickTop="1">
      <c r="A15" s="10"/>
      <c r="B15" s="10"/>
      <c r="C15" s="10"/>
      <c r="D15" s="10"/>
      <c r="E15" s="10"/>
      <c r="F15" s="10"/>
      <c r="G15" s="10"/>
      <c r="H15" s="10"/>
      <c r="I15" s="10"/>
      <c r="J15" s="10"/>
      <c r="Q15" s="61">
        <f t="shared" ref="Q15:Q62" si="0">F21</f>
        <v>0</v>
      </c>
      <c r="R15" s="6">
        <v>0.04</v>
      </c>
    </row>
    <row r="16" spans="1:35">
      <c r="A16" s="10"/>
      <c r="B16" s="53" t="s">
        <v>32</v>
      </c>
      <c r="C16" s="53" t="s">
        <v>33</v>
      </c>
      <c r="D16" s="54" t="s">
        <v>80</v>
      </c>
      <c r="E16" s="10"/>
      <c r="F16" s="10"/>
      <c r="G16" s="10"/>
      <c r="H16" s="10"/>
      <c r="I16" s="10"/>
      <c r="J16" s="10"/>
      <c r="Q16" s="61">
        <f t="shared" si="0"/>
        <v>0</v>
      </c>
      <c r="R16" s="6">
        <v>0.08</v>
      </c>
    </row>
    <row r="17" spans="1:18" ht="15" customHeight="1">
      <c r="A17" s="10"/>
      <c r="B17" s="24">
        <f>IF(D14=0,0,G14/D14)</f>
        <v>0</v>
      </c>
      <c r="C17" s="57" t="e">
        <f>(((I36*G14*100*0.806)/((B5/I39)*I34*I38))-(I40))</f>
        <v>#VALUE!</v>
      </c>
      <c r="D17" s="59" t="e">
        <f>(C17+I40)/I37</f>
        <v>#VALUE!</v>
      </c>
      <c r="E17" s="10"/>
      <c r="F17" s="10"/>
      <c r="G17" s="10"/>
      <c r="H17" s="10"/>
      <c r="I17" s="10"/>
      <c r="J17" s="13"/>
      <c r="K17" s="23"/>
      <c r="Q17" s="61">
        <f t="shared" si="0"/>
        <v>0</v>
      </c>
      <c r="R17" s="6">
        <v>0.16</v>
      </c>
    </row>
    <row r="18" spans="1:18" s="23" customFormat="1" ht="15" customHeight="1">
      <c r="A18" s="25"/>
      <c r="B18" s="26"/>
      <c r="C18" s="26"/>
      <c r="D18" s="26"/>
      <c r="E18" s="26"/>
      <c r="F18" s="215" t="s">
        <v>49</v>
      </c>
      <c r="G18" s="216"/>
      <c r="H18" s="10"/>
      <c r="I18" s="10"/>
      <c r="J18" s="10"/>
      <c r="K18" s="6"/>
      <c r="Q18" s="62">
        <f t="shared" si="0"/>
        <v>0</v>
      </c>
      <c r="R18" s="6">
        <v>0.32</v>
      </c>
    </row>
    <row r="19" spans="1:18">
      <c r="A19" s="5"/>
      <c r="B19" s="5"/>
      <c r="C19" s="5"/>
      <c r="D19" s="10"/>
      <c r="E19" s="10"/>
      <c r="F19" s="14" t="s">
        <v>29</v>
      </c>
      <c r="G19" s="15" t="s">
        <v>30</v>
      </c>
      <c r="H19" s="10"/>
      <c r="I19" s="10"/>
      <c r="J19" s="10"/>
      <c r="Q19" s="61">
        <f t="shared" si="0"/>
        <v>0</v>
      </c>
      <c r="R19" s="6">
        <v>0.64</v>
      </c>
    </row>
    <row r="20" spans="1:18">
      <c r="A20" s="5"/>
      <c r="B20" s="31"/>
      <c r="C20" s="5"/>
      <c r="D20" s="13"/>
      <c r="E20" s="13"/>
      <c r="F20" s="16">
        <v>0</v>
      </c>
      <c r="G20" s="17">
        <v>0</v>
      </c>
      <c r="H20" s="10"/>
      <c r="I20" s="10"/>
      <c r="J20" s="10"/>
      <c r="Q20" s="61">
        <f t="shared" si="0"/>
        <v>0</v>
      </c>
    </row>
    <row r="21" spans="1:18">
      <c r="A21" s="5"/>
      <c r="B21" s="32"/>
      <c r="C21" s="5"/>
      <c r="D21" s="10"/>
      <c r="E21" s="10"/>
      <c r="F21" s="86">
        <f>IF(OR(D14=0,IF(ISERROR(IF((C17/D14)*G21&lt;=C17,(C17/D14)*G21,F20-I37)&lt;0),TRUE,FALSE)),0,(IF((C17/D14)*G21&lt;=C17,(C17/D14)*G21,IF(F20-I37&lt;0,0,(F20-I37)))))</f>
        <v>0</v>
      </c>
      <c r="G21" s="17">
        <v>1</v>
      </c>
      <c r="H21" s="10"/>
      <c r="I21" s="10"/>
      <c r="J21" s="10"/>
      <c r="Q21" s="61">
        <f t="shared" si="0"/>
        <v>0</v>
      </c>
    </row>
    <row r="22" spans="1:18">
      <c r="A22" s="5"/>
      <c r="B22" s="32"/>
      <c r="C22" s="5"/>
      <c r="D22" s="10"/>
      <c r="E22" s="10"/>
      <c r="F22" s="86">
        <f>IF(OR(D14=0,IF(ISERROR(IF((C17/D14)*G22&lt;=C17,(C17/D14)*G22,F21-I37)&lt;0),TRUE,FALSE),F21=0),0,(IF((C17/D14)*G22&lt;=C17,(C17/D14)*G22,IF(F21-I37&lt;0,0,(F21-I37)))))</f>
        <v>0</v>
      </c>
      <c r="G22" s="17">
        <v>2</v>
      </c>
      <c r="H22" s="10"/>
      <c r="I22" s="10"/>
      <c r="J22" s="10"/>
      <c r="Q22" s="61">
        <f t="shared" si="0"/>
        <v>0</v>
      </c>
    </row>
    <row r="23" spans="1:18">
      <c r="A23" s="10"/>
      <c r="B23" s="32"/>
      <c r="C23" s="5"/>
      <c r="D23" s="10"/>
      <c r="E23" s="10"/>
      <c r="F23" s="86">
        <f>IF(OR(D14=0,IF(ISERROR(IF((C17/D14)*G23&lt;=C17,(C17/D14)*G23,F22-I37)&lt;0),TRUE,FALSE),F22=0),0,(IF((C17/D14)*G23&lt;=C17,(C17/D14)*G23,IF(F22-I37&lt;0,0,(F22-I37)))))</f>
        <v>0</v>
      </c>
      <c r="G23" s="17">
        <v>3</v>
      </c>
      <c r="H23" s="10"/>
      <c r="I23" s="10"/>
      <c r="J23" s="10"/>
      <c r="Q23" s="61">
        <f t="shared" si="0"/>
        <v>0</v>
      </c>
    </row>
    <row r="24" spans="1:18">
      <c r="A24" s="10"/>
      <c r="B24" s="32"/>
      <c r="C24" s="5"/>
      <c r="D24" s="10"/>
      <c r="E24" s="10"/>
      <c r="F24" s="86">
        <f>IF(OR(D14=0,IF(ISERROR(IF((C17/D14)*G24&lt;=C17,(C17/D14)*G24,F23-I37)&lt;0),TRUE,FALSE),F23=0),0,(IF((C17/D14)*G24&lt;=C17,(C17/D14)*G24,IF(F23-I37&lt;0,0,(F23-I37)))))</f>
        <v>0</v>
      </c>
      <c r="G24" s="17">
        <v>4</v>
      </c>
      <c r="H24" s="10"/>
      <c r="I24" s="10"/>
      <c r="J24" s="10"/>
      <c r="Q24" s="61">
        <f t="shared" si="0"/>
        <v>0</v>
      </c>
    </row>
    <row r="25" spans="1:18">
      <c r="A25" s="10"/>
      <c r="B25" s="32"/>
      <c r="C25" s="5"/>
      <c r="D25" s="10"/>
      <c r="E25" s="10"/>
      <c r="F25" s="86">
        <f>IF(OR(D14=0,IF(ISERROR(IF((C17/D14)*G25&lt;=C17,(C17/D14)*G25,F24-I37)&lt;0),TRUE,FALSE),F24=0),0,(IF((C17/D14)*G25&lt;=C17,(C17/D14)*G25,IF(F24-I37&lt;0,0,(F24-I37)))))</f>
        <v>0</v>
      </c>
      <c r="G25" s="17">
        <v>5</v>
      </c>
      <c r="H25" s="10"/>
      <c r="I25" s="10"/>
      <c r="J25" s="10"/>
      <c r="Q25" s="61">
        <f t="shared" si="0"/>
        <v>0</v>
      </c>
    </row>
    <row r="26" spans="1:18">
      <c r="A26" s="10"/>
      <c r="B26" s="32"/>
      <c r="C26" s="5"/>
      <c r="D26" s="10"/>
      <c r="E26" s="10"/>
      <c r="F26" s="86">
        <f>IF(OR(D14=0,IF(ISERROR(IF((C17/D14)*G26&lt;=C17,(C17/D14)*G26,F25-I37)&lt;0),TRUE,FALSE),F25=0),0,(IF((C17/D14)*G26&lt;=C17,(C17/D14)*G26,IF(F25-I37&lt;0,0,(F25-I37)))))</f>
        <v>0</v>
      </c>
      <c r="G26" s="17">
        <v>6</v>
      </c>
      <c r="H26" s="10"/>
      <c r="I26" s="10"/>
      <c r="J26" s="10"/>
      <c r="Q26" s="61">
        <f t="shared" si="0"/>
        <v>0</v>
      </c>
    </row>
    <row r="27" spans="1:18" ht="15" customHeight="1">
      <c r="A27" s="10"/>
      <c r="B27" s="32"/>
      <c r="C27" s="5"/>
      <c r="D27" s="10"/>
      <c r="E27" s="10"/>
      <c r="F27" s="86">
        <f>IF(OR(D14=0,IF(ISERROR(IF((C17/D14)*G27&lt;=C17,(C17/D14)*G27,F26-I37)&lt;0),TRUE,FALSE),F26=0),0,(IF((C17/D14)*G27&lt;=C17,(C17/D14)*G27,IF(F26-I37&lt;0,0,(F26-I37)))))</f>
        <v>0</v>
      </c>
      <c r="G27" s="17">
        <v>7</v>
      </c>
      <c r="H27" s="10"/>
      <c r="I27" s="10"/>
      <c r="J27" s="10"/>
      <c r="Q27" s="61">
        <f t="shared" si="0"/>
        <v>0</v>
      </c>
    </row>
    <row r="28" spans="1:18">
      <c r="A28" s="10"/>
      <c r="B28" s="32"/>
      <c r="C28" s="5"/>
      <c r="D28" s="10"/>
      <c r="E28" s="10"/>
      <c r="F28" s="86">
        <f>IF(OR(D14=0,IF(ISERROR(IF((C17/D14)*G28&lt;=C17,(C17/D14)*G28,F27-I37)&lt;0),TRUE,FALSE),F27=0),0,(IF((C17/D14)*G28&lt;=C17,(C17/D14)*G28,IF(F27-I37&lt;0,0,(F27-I37)))))</f>
        <v>0</v>
      </c>
      <c r="G28" s="17">
        <v>8</v>
      </c>
      <c r="H28" s="10"/>
      <c r="I28" s="10"/>
      <c r="J28" s="10"/>
      <c r="Q28" s="61">
        <f t="shared" si="0"/>
        <v>0</v>
      </c>
    </row>
    <row r="29" spans="1:18">
      <c r="A29" s="10"/>
      <c r="B29" s="32"/>
      <c r="C29" s="5"/>
      <c r="D29" s="10"/>
      <c r="E29" s="10"/>
      <c r="F29" s="86">
        <f>IF(OR(D14=0,IF(ISERROR(IF((C17/D14)*G29&lt;=C17,(C17/D14)*G29,F28-I37)&lt;0),TRUE,FALSE),F28=0),0,(IF((C17/D14)*G29&lt;=C17,(C17/D14)*G29,IF(F28-I37&lt;0,0,(F28-I37)))))</f>
        <v>0</v>
      </c>
      <c r="G29" s="17">
        <v>9</v>
      </c>
      <c r="H29" s="213" t="s">
        <v>18</v>
      </c>
      <c r="I29" s="214"/>
      <c r="J29" s="10"/>
      <c r="Q29" s="61">
        <f t="shared" si="0"/>
        <v>0</v>
      </c>
    </row>
    <row r="30" spans="1:18">
      <c r="A30" s="10"/>
      <c r="B30" s="32"/>
      <c r="C30" s="5"/>
      <c r="D30" s="10"/>
      <c r="E30" s="10"/>
      <c r="F30" s="86">
        <f>IF(OR(D14=0,IF(ISERROR(IF((C17/D14)*G30&lt;=C17,(C17/D14)*G30,F29-I37)&lt;0),TRUE,FALSE),F29=0),0,(IF((C17/D14)*G30&lt;=C17,(C17/D14)*G30,IF(F29-I37&lt;0,0,(F29-I37)))))</f>
        <v>0</v>
      </c>
      <c r="G30" s="38">
        <v>10</v>
      </c>
      <c r="H30" s="187" t="s">
        <v>19</v>
      </c>
      <c r="I30" s="185">
        <v>0.05</v>
      </c>
      <c r="J30" s="10"/>
      <c r="Q30" s="61">
        <f t="shared" si="0"/>
        <v>0</v>
      </c>
    </row>
    <row r="31" spans="1:18">
      <c r="A31" s="10"/>
      <c r="B31" s="32"/>
      <c r="C31" s="5"/>
      <c r="D31" s="10"/>
      <c r="E31" s="10"/>
      <c r="F31" s="86">
        <f>IF(OR(D14=0,IF(ISERROR(IF((C17/D14)*G31&lt;=C17,(C17/D14)*G31,F30-I37)&lt;0),TRUE,FALSE),F30=0),0,(IF((C17/D14)*G31&lt;=C17,(C17/D14)*G31,IF(F30-I37&lt;0,0,(F30-I37)))))</f>
        <v>0</v>
      </c>
      <c r="G31" s="38">
        <v>11</v>
      </c>
      <c r="H31" s="187" t="s">
        <v>20</v>
      </c>
      <c r="I31" s="185">
        <v>0.14000000000000001</v>
      </c>
      <c r="J31" s="10"/>
      <c r="Q31" s="61">
        <f t="shared" si="0"/>
        <v>0</v>
      </c>
    </row>
    <row r="32" spans="1:18">
      <c r="A32" s="10"/>
      <c r="B32" s="10"/>
      <c r="C32" s="5"/>
      <c r="D32" s="10"/>
      <c r="E32" s="10"/>
      <c r="F32" s="86">
        <f>IF(OR(D14=0,IF(ISERROR(IF((C17/D14)*G32&lt;=C17,(C17/D14)*G32,F31-I37)&lt;0),TRUE,FALSE),F31=0),0,(IF((C17/D14)*G32&lt;=C17,(C17/D14)*G32,IF(F31-I37&lt;0,0,(F31-I37)))))</f>
        <v>0</v>
      </c>
      <c r="G32" s="38">
        <v>12</v>
      </c>
      <c r="H32" s="187" t="s">
        <v>21</v>
      </c>
      <c r="I32" s="185">
        <v>0.4</v>
      </c>
      <c r="J32" s="10"/>
      <c r="Q32" s="61">
        <f t="shared" si="0"/>
        <v>0</v>
      </c>
    </row>
    <row r="33" spans="1:17">
      <c r="A33" s="10"/>
      <c r="B33" s="10"/>
      <c r="C33" s="5"/>
      <c r="D33" s="10"/>
      <c r="E33" s="10"/>
      <c r="F33" s="86">
        <f>IF(OR(D14=0,IF(ISERROR(IF((C17/D14)*G33&lt;=C17,(C17/D14)*G33,F32-I37)&lt;0),TRUE,FALSE),F32=0),0,(IF((C17/D14)*G33&lt;=C17,(C17/D14)*G33,IF(F32-I37&lt;0,0,(F32-I37)))))</f>
        <v>0</v>
      </c>
      <c r="G33" s="38">
        <v>13</v>
      </c>
      <c r="H33" s="187" t="s">
        <v>58</v>
      </c>
      <c r="I33" s="185">
        <v>0.95</v>
      </c>
      <c r="J33" s="10"/>
      <c r="Q33" s="61">
        <f t="shared" si="0"/>
        <v>0</v>
      </c>
    </row>
    <row r="34" spans="1:17">
      <c r="A34" s="10"/>
      <c r="B34" s="10"/>
      <c r="C34" s="5"/>
      <c r="D34" s="10"/>
      <c r="E34" s="10"/>
      <c r="F34" s="86">
        <f>IF(OR(D14=0,IF(ISERROR(IF((C17/D14)*G34&lt;=C17,(C17/D14)*G34,F33-I37)&lt;0),TRUE,FALSE),F33=0),0,(IF((C17/D14)*G34&lt;=C17,(C17/D14)*G34,IF(F33-I37&lt;0,0,(F33-I37)))))</f>
        <v>0</v>
      </c>
      <c r="G34" s="38">
        <v>14</v>
      </c>
      <c r="H34" s="188" t="s">
        <v>22</v>
      </c>
      <c r="I34" s="185">
        <v>0.49</v>
      </c>
      <c r="J34" s="10"/>
      <c r="Q34" s="61">
        <f t="shared" si="0"/>
        <v>0</v>
      </c>
    </row>
    <row r="35" spans="1:17">
      <c r="A35" s="10"/>
      <c r="B35" s="10"/>
      <c r="C35" s="5"/>
      <c r="D35" s="10"/>
      <c r="E35" s="10"/>
      <c r="F35" s="86">
        <f>IF(OR(D14=0,IF(ISERROR(IF((C17/D14)*G35&lt;=C17,(C17/D14)*G35,F34-I37)&lt;0),TRUE,FALSE),F34=0),0,(IF((C17/D14)*G35&lt;=C17,(C17/D14)*G35,IF(F34-I37&lt;0,0,(F34-I37)))))</f>
        <v>0</v>
      </c>
      <c r="G35" s="38">
        <v>15</v>
      </c>
      <c r="H35" s="187" t="s">
        <v>23</v>
      </c>
      <c r="I35" s="185">
        <v>0.80600000000000005</v>
      </c>
      <c r="J35" s="10"/>
      <c r="Q35" s="61">
        <f t="shared" si="0"/>
        <v>0</v>
      </c>
    </row>
    <row r="36" spans="1:17" ht="16.5" customHeight="1">
      <c r="A36" s="10"/>
      <c r="B36" s="10"/>
      <c r="C36" s="5"/>
      <c r="D36" s="10"/>
      <c r="E36" s="10"/>
      <c r="F36" s="86">
        <f>IF(OR(D14=0,IF(ISERROR(IF((C17/D14)*G36&lt;=C17,(C17/D14)*G36,F35-I37)&lt;0),TRUE,FALSE),F35=0),0,(IF((C17/D14)*G36&lt;=C17,(C17/D14)*G36,IF(F35-I37&lt;0,0,(F35-I37)))))</f>
        <v>0</v>
      </c>
      <c r="G36" s="38">
        <v>16</v>
      </c>
      <c r="H36" s="187" t="s">
        <v>24</v>
      </c>
      <c r="I36" s="185">
        <v>23.36</v>
      </c>
      <c r="J36" s="10"/>
      <c r="Q36" s="61">
        <f t="shared" si="0"/>
        <v>0</v>
      </c>
    </row>
    <row r="37" spans="1:17" ht="15" customHeight="1">
      <c r="A37" s="10"/>
      <c r="B37" s="10"/>
      <c r="C37" s="5"/>
      <c r="D37" s="10"/>
      <c r="E37" s="10"/>
      <c r="F37" s="86">
        <f>IF(OR(D14=0,IF(ISERROR(IF((C17/D14)*G37&lt;=C17,(C17/D14)*G37,F36-I37)&lt;0),TRUE,FALSE),F36=0),0,(IF((C17/D14)*G37&lt;=C17,(C17/D14)*G37,IF(F36-I37&lt;0,0,(F36-I37)))))</f>
        <v>0</v>
      </c>
      <c r="G37" s="38">
        <v>17</v>
      </c>
      <c r="H37" s="187" t="s">
        <v>25</v>
      </c>
      <c r="I37" s="185">
        <v>1.7000000000000001E-2</v>
      </c>
      <c r="J37" s="10"/>
      <c r="Q37" s="61">
        <f t="shared" si="0"/>
        <v>0</v>
      </c>
    </row>
    <row r="38" spans="1:17">
      <c r="A38" s="10"/>
      <c r="B38" s="10"/>
      <c r="C38" s="5"/>
      <c r="D38" s="10"/>
      <c r="E38" s="10"/>
      <c r="F38" s="86">
        <f>IF(OR(D14=0,IF(ISERROR(IF((C17/D14)*G38&lt;=C17,(C17/D14)*G38,F37-I37)&lt;0),TRUE,FALSE),F37=0),0,(IF((C17/D14)*G38&lt;=C17,(C17/D14)*G38,IF(F37-I37&lt;0,0,(F37-I37)))))</f>
        <v>0</v>
      </c>
      <c r="G38" s="38">
        <v>18</v>
      </c>
      <c r="H38" s="187" t="s">
        <v>26</v>
      </c>
      <c r="I38" s="185">
        <v>1000</v>
      </c>
      <c r="J38" s="10"/>
      <c r="Q38" s="61">
        <f t="shared" si="0"/>
        <v>0</v>
      </c>
    </row>
    <row r="39" spans="1:17">
      <c r="A39" s="10"/>
      <c r="B39" s="10"/>
      <c r="C39" s="5"/>
      <c r="D39" s="10"/>
      <c r="E39" s="10"/>
      <c r="F39" s="86">
        <f>IF(OR(D14=0,IF(ISERROR(IF((C17/D14)*G39&lt;=C17,(C17/D14)*G39,F38-I37)&lt;0),TRUE,FALSE),F38=0),0,(IF((C17/D14)*G39&lt;=C17,(C17/D14)*G39,IF(F38-I37&lt;0,0,(F38-I37)))))</f>
        <v>0</v>
      </c>
      <c r="G39" s="38">
        <v>19</v>
      </c>
      <c r="H39" s="187" t="s">
        <v>27</v>
      </c>
      <c r="I39" s="185">
        <v>2.2046000000000001</v>
      </c>
      <c r="J39" s="10"/>
      <c r="Q39" s="61">
        <f t="shared" si="0"/>
        <v>0</v>
      </c>
    </row>
    <row r="40" spans="1:17" ht="15.75" customHeight="1">
      <c r="A40" s="10"/>
      <c r="B40" s="10"/>
      <c r="C40" s="5"/>
      <c r="D40" s="10"/>
      <c r="E40" s="10"/>
      <c r="F40" s="86">
        <f>IF(OR(D14=0,IF(ISERROR(IF((C17/D14)*G40&lt;=C17,(C17/D14)*G40,F38-I37)&lt;0),TRUE,FALSE),F38=0),0,(IF((C17/D14)*G40&lt;=C17,(C17/D14)*G40,IF(F39-I37&lt;0,0,(F39-I37)))))</f>
        <v>0</v>
      </c>
      <c r="G40" s="38">
        <v>20</v>
      </c>
      <c r="H40" s="189" t="s">
        <v>28</v>
      </c>
      <c r="I40" s="186">
        <f>I37*D14</f>
        <v>0</v>
      </c>
      <c r="J40" s="10"/>
      <c r="Q40" s="61">
        <f t="shared" si="0"/>
        <v>0</v>
      </c>
    </row>
    <row r="41" spans="1:17">
      <c r="A41" s="10"/>
      <c r="B41" s="10"/>
      <c r="C41" s="5"/>
      <c r="D41" s="10"/>
      <c r="E41" s="10"/>
      <c r="F41" s="86">
        <f>IF(OR(D14=0,IF(ISERROR(IF((C17/D14)*G41&lt;=C17,(C17/D14)*G41,F40-I37)&lt;0),TRUE,FALSE),F40=0),0,(IF((C17/D14)*G41&lt;=C17,(C17/D14)*G41,IF(F40-I37&lt;0,0,(F40-I37)))))</f>
        <v>0</v>
      </c>
      <c r="G41" s="17">
        <v>21</v>
      </c>
      <c r="H41" s="10"/>
      <c r="I41" s="10"/>
      <c r="J41" s="10"/>
      <c r="Q41" s="61">
        <f t="shared" si="0"/>
        <v>0</v>
      </c>
    </row>
    <row r="42" spans="1:17">
      <c r="A42" s="10"/>
      <c r="B42" s="10"/>
      <c r="C42" s="5"/>
      <c r="D42" s="10"/>
      <c r="E42" s="10"/>
      <c r="F42" s="86">
        <f>IF(OR(D14=0,IF(ISERROR(IF((C17/D14)*G42&lt;=C17,(C17/D14)*G42,F41-I37)&lt;0),TRUE,FALSE),F41=0),0,(IF((C17/D14)*G42&lt;=C17,(C17/D14)*G42,IF(F41-I37&lt;0,0,(F41-I37)))))</f>
        <v>0</v>
      </c>
      <c r="G42" s="17">
        <v>22</v>
      </c>
      <c r="H42" s="10"/>
      <c r="I42" s="10"/>
      <c r="J42" s="10"/>
      <c r="Q42" s="61">
        <f t="shared" si="0"/>
        <v>0</v>
      </c>
    </row>
    <row r="43" spans="1:17">
      <c r="A43" s="10"/>
      <c r="B43" s="10"/>
      <c r="C43" s="5"/>
      <c r="D43" s="10"/>
      <c r="E43" s="10"/>
      <c r="F43" s="86">
        <f>IF(OR(D14=0,IF(ISERROR(IF((C17/D14)*G43&lt;=C17,(C17/D14)*G43,F42-I37)&lt;0),TRUE,FALSE),F42=0),0,(IF((C17/D14)*G43&lt;=C17,(C17/D14)*G43,IF(F42-I37&lt;0,0,(F42-I37)))))</f>
        <v>0</v>
      </c>
      <c r="G43" s="17">
        <v>23</v>
      </c>
      <c r="H43" s="10"/>
      <c r="I43" s="10"/>
      <c r="J43" s="10"/>
      <c r="Q43" s="61">
        <f t="shared" si="0"/>
        <v>0</v>
      </c>
    </row>
    <row r="44" spans="1:17">
      <c r="A44" s="10"/>
      <c r="B44" s="10"/>
      <c r="C44" s="5"/>
      <c r="D44" s="10"/>
      <c r="E44" s="10"/>
      <c r="F44" s="86">
        <f>IF(OR(D14=0,IF(ISERROR(IF((C17/D14)*G44&lt;=C17,(C17/D14)*G44,F43-I37)&lt;0),TRUE,FALSE),F43=0),0,(IF((C17/D14)*G44&lt;=C17,(C17/D14)*G44,IF(F43-I37&lt;0,0,(F43-I37)))))</f>
        <v>0</v>
      </c>
      <c r="G44" s="17">
        <v>24</v>
      </c>
      <c r="H44" s="10"/>
      <c r="I44" s="10"/>
      <c r="J44" s="10"/>
      <c r="Q44" s="61">
        <f t="shared" si="0"/>
        <v>0</v>
      </c>
    </row>
    <row r="45" spans="1:17">
      <c r="A45" s="10"/>
      <c r="B45" s="10"/>
      <c r="C45" s="5"/>
      <c r="D45" s="10"/>
      <c r="E45" s="10"/>
      <c r="F45" s="86">
        <f>IF(OR(D14=0,IF(ISERROR(IF((C17/D14)*G45&lt;=C17,(C17/D14)*G45,F44-I37)&lt;0),TRUE,FALSE),F44=0),0,(IF((C17/D14)*G45&lt;=C17,(C17/D14)*G45,IF(F44-I37&lt;0,0,(F44-I37)))))</f>
        <v>0</v>
      </c>
      <c r="G45" s="17">
        <v>25</v>
      </c>
      <c r="H45" s="10"/>
      <c r="I45" s="10"/>
      <c r="J45" s="10"/>
      <c r="Q45" s="61">
        <f t="shared" si="0"/>
        <v>0</v>
      </c>
    </row>
    <row r="46" spans="1:17">
      <c r="A46" s="10"/>
      <c r="B46" s="10"/>
      <c r="C46" s="5"/>
      <c r="D46" s="10"/>
      <c r="E46" s="10"/>
      <c r="F46" s="86">
        <f>IF(OR(D14=0,IF(ISERROR(IF((C17/D14)*G46&lt;=C17,(C17/D14)*G46,F45-I37)&lt;0),TRUE,FALSE),F45=0),0,(IF((C17/D14)*G46&lt;=C17,(C17/D14)*G46,IF(F45-I37&lt;0,0,(F45-I37)))))</f>
        <v>0</v>
      </c>
      <c r="G46" s="17">
        <v>26</v>
      </c>
      <c r="H46" s="10"/>
      <c r="I46" s="10"/>
      <c r="J46" s="10"/>
      <c r="Q46" s="61">
        <f t="shared" si="0"/>
        <v>0</v>
      </c>
    </row>
    <row r="47" spans="1:17">
      <c r="A47" s="10"/>
      <c r="B47" s="10"/>
      <c r="C47" s="5"/>
      <c r="D47" s="10"/>
      <c r="E47" s="10"/>
      <c r="F47" s="86">
        <f>IF(OR(D14=0,IF(ISERROR(IF((C17/D14)*G47&lt;=C17,(C17/D14)*G47,F46-I37)&lt;0),TRUE,FALSE),F46=0),0,(IF((C17/D14)*G47&lt;=C17,(C17/D14)*G47,IF(F46-I37&lt;0,0,(F46-I37)))))</f>
        <v>0</v>
      </c>
      <c r="G47" s="17">
        <v>27</v>
      </c>
      <c r="H47" s="10"/>
      <c r="I47" s="10"/>
      <c r="J47" s="10"/>
      <c r="Q47" s="61">
        <f t="shared" si="0"/>
        <v>0</v>
      </c>
    </row>
    <row r="48" spans="1:17">
      <c r="A48" s="84" t="s">
        <v>29</v>
      </c>
      <c r="B48" s="85" t="s">
        <v>87</v>
      </c>
      <c r="C48" s="85" t="s">
        <v>86</v>
      </c>
      <c r="D48" s="85" t="s">
        <v>88</v>
      </c>
      <c r="E48" s="123" t="s">
        <v>94</v>
      </c>
      <c r="F48" s="86">
        <f>IF(OR(D14=0,IF(ISERROR(IF((C17/D14)*G48&lt;=C17,(C17/D14)*G48,F47-I37)&lt;0),TRUE,FALSE),F47=0),0,(IF((C17/D14)*G48&lt;=C17,(C17/D14)*G48,IF(F47-I37&lt;0,0,(F47-I37)))))</f>
        <v>0</v>
      </c>
      <c r="G48" s="17">
        <v>28</v>
      </c>
      <c r="H48" s="10"/>
      <c r="I48" s="10"/>
      <c r="J48" s="10"/>
      <c r="Q48" s="61">
        <f t="shared" si="0"/>
        <v>0</v>
      </c>
    </row>
    <row r="49" spans="1:17">
      <c r="A49" s="74"/>
      <c r="B49" s="72">
        <f t="array" ref="B49:B55">FREQUENCY(Q15:Q62,R14:R19)</f>
        <v>48</v>
      </c>
      <c r="C49" s="73"/>
      <c r="D49" s="119"/>
      <c r="E49" s="122"/>
      <c r="F49" s="86">
        <f>IF(OR(D14=0,IF(ISERROR(IF((C17/D14)*G49&lt;=C17,(C17/D14)*G49,F48-I37)&lt;0),TRUE,FALSE),F48=0),0,(IF((C17/D14)*G49&lt;=C17,(C17/D14)*G49,IF(F48-I37&lt;0,0,(F48-I37)))))</f>
        <v>0</v>
      </c>
      <c r="G49" s="17">
        <v>29</v>
      </c>
      <c r="H49" s="10"/>
      <c r="I49" s="10"/>
      <c r="J49" s="10"/>
      <c r="Q49" s="61">
        <f t="shared" si="0"/>
        <v>0</v>
      </c>
    </row>
    <row r="50" spans="1:17">
      <c r="A50" s="63" t="s">
        <v>68</v>
      </c>
      <c r="B50" s="139">
        <v>0</v>
      </c>
      <c r="C50" s="115">
        <f>B50+B51+B52+B53+B54+B55</f>
        <v>0</v>
      </c>
      <c r="D50" s="133">
        <f>C50*E13</f>
        <v>0</v>
      </c>
      <c r="E50" s="124">
        <f>IF(D50 = 0,0,D50/D50)</f>
        <v>0</v>
      </c>
      <c r="F50" s="86">
        <f>IF(OR(D14=0,IF(ISERROR(IF((C17/D14)*G50&lt;=C17,(C17/D14)*G50,F49-I37)&lt;0),TRUE,FALSE),F49=0),0,(IF((C17/D14)*G50&lt;=C17,(C17/D14)*G50,IF(F49-I37&lt;0,0,(F49-I37)))))</f>
        <v>0</v>
      </c>
      <c r="G50" s="17">
        <v>30</v>
      </c>
      <c r="H50" s="10"/>
      <c r="I50" s="10"/>
      <c r="J50" s="10"/>
      <c r="Q50" s="61">
        <f t="shared" si="0"/>
        <v>0</v>
      </c>
    </row>
    <row r="51" spans="1:17">
      <c r="A51" s="67" t="s">
        <v>69</v>
      </c>
      <c r="B51" s="71">
        <v>0</v>
      </c>
      <c r="C51" s="116">
        <f>B51+B52+B53+B54+B55</f>
        <v>0</v>
      </c>
      <c r="D51" s="134">
        <f>C51*E13</f>
        <v>0</v>
      </c>
      <c r="E51" s="125">
        <f>IF(D50 = 0,0,D51/D50)</f>
        <v>0</v>
      </c>
      <c r="F51" s="87">
        <f>IF(OR(D14=0,IF(ISERROR(IF((C17/D14)*G51&lt;=C17,(C17/D14)*G51,F50-I37)&lt;0),TRUE,FALSE),F50=0),0,(IF((C17/D14)*G51&lt;=C17,(C17/D14)*G51,IF(F50-I37&lt;0,0,(F50-I37)))))</f>
        <v>0</v>
      </c>
      <c r="G51" s="55">
        <v>31</v>
      </c>
      <c r="H51" s="10"/>
      <c r="I51" s="10"/>
      <c r="J51" s="10"/>
      <c r="Q51" s="61">
        <f t="shared" si="0"/>
        <v>0</v>
      </c>
    </row>
    <row r="52" spans="1:17">
      <c r="A52" s="64" t="s">
        <v>70</v>
      </c>
      <c r="B52" s="68">
        <v>0</v>
      </c>
      <c r="C52" s="114">
        <f>B52+B53+B54+B55</f>
        <v>0</v>
      </c>
      <c r="D52" s="135">
        <f>C52*E13</f>
        <v>0</v>
      </c>
      <c r="E52" s="126">
        <f>IF(D50 = 0,0,D52/D50)</f>
        <v>0</v>
      </c>
      <c r="F52" s="87">
        <f>IF(OR(D14=0,IF(ISERROR(IF((C17/D14)*G52&lt;=C17,(C17/D14)*G52,F51-I37)&lt;0),TRUE,FALSE),F51=0),0,(IF((C17/D14)*G52&lt;=C17,(C17/D14)*G52,IF(F51-I37&lt;0,0,(F51-I37)))))</f>
        <v>0</v>
      </c>
      <c r="G52" s="55">
        <v>32</v>
      </c>
      <c r="H52" s="10"/>
      <c r="I52" s="10"/>
      <c r="J52" s="10"/>
      <c r="Q52" s="61">
        <f t="shared" si="0"/>
        <v>0</v>
      </c>
    </row>
    <row r="53" spans="1:17">
      <c r="A53" s="76" t="s">
        <v>71</v>
      </c>
      <c r="B53" s="120">
        <v>0</v>
      </c>
      <c r="C53" s="121">
        <f>B53+B54+B55</f>
        <v>0</v>
      </c>
      <c r="D53" s="136">
        <f>C53*E13</f>
        <v>0</v>
      </c>
      <c r="E53" s="127">
        <f>IF(D50 = 0,0,D53/D50)</f>
        <v>0</v>
      </c>
      <c r="F53" s="87">
        <f>IF(OR(D14=0,IF(ISERROR(IF((C17/D14)*G53&lt;=C17,(C17/D14)*G53,F52-I37)&lt;0),TRUE,FALSE),F52=0),0,(IF((C17/D14)*G53&lt;=C17,(C17/D14)*G53,IF(F52-I37&lt;0,0,(F52-I37)))))</f>
        <v>0</v>
      </c>
      <c r="G53" s="55">
        <v>33</v>
      </c>
      <c r="H53" s="10"/>
      <c r="I53" s="10"/>
      <c r="J53" s="10"/>
      <c r="Q53" s="61">
        <f t="shared" si="0"/>
        <v>0</v>
      </c>
    </row>
    <row r="54" spans="1:17">
      <c r="A54" s="66" t="s">
        <v>72</v>
      </c>
      <c r="B54" s="69">
        <v>0</v>
      </c>
      <c r="C54" s="117">
        <f>B54+B55</f>
        <v>0</v>
      </c>
      <c r="D54" s="137">
        <f>C54*E13</f>
        <v>0</v>
      </c>
      <c r="E54" s="128">
        <f>IF(D50 = 0,0,D54/D50)</f>
        <v>0</v>
      </c>
      <c r="F54" s="87">
        <f>IF(OR(D14=0,IF(ISERROR(IF((C17/D14)*G54&lt;=C17,(C17/D14)*G54,F53-I37)&lt;0),TRUE,FALSE),F53=0),0,(IF((C17/D14)*G54&lt;=C17,(C17/D14)*G54,IF(F53-I37&lt;0,0,(F53-I37)))))</f>
        <v>0</v>
      </c>
      <c r="G54" s="55">
        <v>34</v>
      </c>
      <c r="H54" s="10"/>
      <c r="I54" s="10"/>
      <c r="J54" s="10"/>
      <c r="Q54" s="61">
        <f t="shared" si="0"/>
        <v>0</v>
      </c>
    </row>
    <row r="55" spans="1:17">
      <c r="A55" s="65" t="s">
        <v>73</v>
      </c>
      <c r="B55" s="70">
        <v>0</v>
      </c>
      <c r="C55" s="118">
        <f>B55</f>
        <v>0</v>
      </c>
      <c r="D55" s="138">
        <f>C55*E13</f>
        <v>0</v>
      </c>
      <c r="E55" s="129">
        <f>IF(D50 = 0,0,D55/D50)</f>
        <v>0</v>
      </c>
      <c r="F55" s="87">
        <f>IF(OR(D14=0,IF(ISERROR(IF((C17/D14)*G55&lt;=C17,(C17/D14)*G55,F54-I37)&lt;0),TRUE,FALSE),F54=0),0,(IF((C17/D14)*G55&lt;=C17,(C17/D14)*G55,IF(F54-I37&lt;0,0,(F54-I37)))))</f>
        <v>0</v>
      </c>
      <c r="G55" s="55">
        <v>35</v>
      </c>
      <c r="H55" s="10"/>
      <c r="I55" s="10"/>
      <c r="J55" s="10"/>
      <c r="Q55" s="61">
        <f t="shared" si="0"/>
        <v>0</v>
      </c>
    </row>
    <row r="56" spans="1:17">
      <c r="A56" s="10"/>
      <c r="B56" s="10"/>
      <c r="C56" s="10"/>
      <c r="D56" s="10"/>
      <c r="E56" s="10"/>
      <c r="F56" s="87">
        <f>IF(OR(D14=0,IF(ISERROR(IF((C17/D14)*G56&lt;=C17,(C17/D14)*G56,F55-I37)&lt;0),TRUE,FALSE),F55=0),0,(IF((C17/D14)*G56&lt;=C17,(C17/D14)*G56,IF(F55-I37&lt;0,0,(F55-I37)))))</f>
        <v>0</v>
      </c>
      <c r="G56" s="55">
        <v>36</v>
      </c>
      <c r="H56" s="10"/>
      <c r="I56" s="10"/>
      <c r="J56" s="10"/>
      <c r="Q56" s="61">
        <f t="shared" si="0"/>
        <v>0</v>
      </c>
    </row>
    <row r="57" spans="1:17">
      <c r="A57" s="10"/>
      <c r="B57" s="208" t="s">
        <v>89</v>
      </c>
      <c r="C57" s="208"/>
      <c r="D57" s="10"/>
      <c r="E57" s="10"/>
      <c r="F57" s="87">
        <f>IF(OR(D14=0,IF(ISERROR(IF((C17/D14)*G57&lt;=C17,(C17/D14)*G57,F56-I37)&lt;0),TRUE,FALSE),F56=0),0,(IF((C17/D14)*G57&lt;=C17,(C17/D14)*G57,IF(F56-I37&lt;0,0,(F56-I37)))))</f>
        <v>0</v>
      </c>
      <c r="G57" s="55">
        <v>37</v>
      </c>
      <c r="H57" s="10"/>
      <c r="I57" s="10"/>
      <c r="J57" s="10"/>
      <c r="Q57" s="61">
        <f t="shared" si="0"/>
        <v>0</v>
      </c>
    </row>
    <row r="58" spans="1:17">
      <c r="A58" s="10"/>
      <c r="B58" s="130" t="s">
        <v>92</v>
      </c>
      <c r="C58" s="84">
        <f>E13</f>
        <v>0</v>
      </c>
      <c r="D58" s="10"/>
      <c r="E58" s="10"/>
      <c r="F58" s="87">
        <f>IF(OR(D14=0,IF(ISERROR(IF((C17/D14)*G58&lt;=C17,(C17/D14)*G58,F57-I37)&lt;0),TRUE,FALSE),F57=0),0,(IF((C17/D14)*G58&lt;=C17,(C17/D14)*G58,IF(F57-I37&lt;0,0,(F57-I37)))))</f>
        <v>0</v>
      </c>
      <c r="G58" s="55">
        <v>38</v>
      </c>
      <c r="H58" s="10"/>
      <c r="I58" s="10"/>
      <c r="J58" s="10"/>
      <c r="Q58" s="61">
        <f t="shared" si="0"/>
        <v>0</v>
      </c>
    </row>
    <row r="59" spans="1:17">
      <c r="A59" s="10"/>
      <c r="B59" s="130" t="s">
        <v>97</v>
      </c>
      <c r="C59" s="153">
        <f>IF(H14&gt;56.064,E13,0)</f>
        <v>0</v>
      </c>
      <c r="D59" s="10"/>
      <c r="E59" s="10"/>
      <c r="F59" s="87">
        <f>IF(OR(D14=0,IF(ISERROR(IF((C17/D14)*G59&lt;=C17,(C17/D14)*G59,F58-I37)&lt;0),TRUE,FALSE),F58=0),0,(IF((C17/D14)*G59&lt;=C17,(C17/D14)*G59,IF(F58-I37&lt;0,0,(F58-I37)))))</f>
        <v>0</v>
      </c>
      <c r="G59" s="55">
        <v>39</v>
      </c>
      <c r="H59" s="10"/>
      <c r="I59" s="10"/>
      <c r="J59" s="10"/>
      <c r="Q59" s="61">
        <f t="shared" si="0"/>
        <v>0</v>
      </c>
    </row>
    <row r="60" spans="1:17">
      <c r="A60" s="10"/>
      <c r="B60" s="130" t="s">
        <v>90</v>
      </c>
      <c r="C60" s="131">
        <f>H13</f>
        <v>0</v>
      </c>
      <c r="D60" s="10"/>
      <c r="E60" s="10"/>
      <c r="F60" s="87">
        <f>IF(OR(D14=0,IF(ISERROR(IF((C17/D14)*G60&lt;=C17,(C17/D14)*G60,F59-I37)&lt;0),TRUE,FALSE),F59=0),0,(IF((C17/D14)*G60&lt;=C17,(C17/D14)*G60,IF(F59-I37&lt;0,0,(F58-I37)))))</f>
        <v>0</v>
      </c>
      <c r="G60" s="55">
        <v>40</v>
      </c>
      <c r="H60" s="10"/>
      <c r="I60" s="10"/>
      <c r="J60" s="10"/>
      <c r="Q60" s="61">
        <f t="shared" si="0"/>
        <v>0</v>
      </c>
    </row>
    <row r="61" spans="1:17">
      <c r="A61" s="10"/>
      <c r="B61" s="130" t="s">
        <v>91</v>
      </c>
      <c r="C61" s="132">
        <f>H13/14</f>
        <v>0</v>
      </c>
      <c r="D61" s="10"/>
      <c r="E61" s="10"/>
      <c r="F61" s="87">
        <f>IF(OR(D14=0,IF(ISERROR(IF((C17/D14)*G61&lt;=C17,(C17/D14)*G61,F60-I37)&lt;0),TRUE,FALSE),F60=0),0,(IF((C17/D14)*G61&lt;=C17,(C17/D14)*G61,IF(F60-I37&lt;0,0,(F60-I37)))))</f>
        <v>0</v>
      </c>
      <c r="G61" s="55">
        <v>41</v>
      </c>
      <c r="H61" s="10"/>
      <c r="I61" s="10"/>
      <c r="J61" s="10"/>
      <c r="Q61" s="61">
        <f t="shared" si="0"/>
        <v>0</v>
      </c>
    </row>
    <row r="62" spans="1:17">
      <c r="A62" s="10"/>
      <c r="B62" s="10"/>
      <c r="C62" s="10"/>
      <c r="D62" s="10"/>
      <c r="E62" s="10"/>
      <c r="F62" s="87">
        <f>IF(OR(D14=0,IF(ISERROR(IF((C17/D14)*G62&lt;=C17,(C17/D14)*G62,F61-I37)&lt;0),TRUE,FALSE),F61=0),0,(IF((C17/D14)*G62&lt;=C17,(C17/D14)*G62,IF(F61-I37&lt;0,0,(F61-I37)))))</f>
        <v>0</v>
      </c>
      <c r="G62" s="55">
        <v>42</v>
      </c>
      <c r="H62" s="10"/>
      <c r="I62" s="10"/>
      <c r="J62" s="10"/>
      <c r="Q62" s="61">
        <f t="shared" si="0"/>
        <v>0</v>
      </c>
    </row>
    <row r="63" spans="1:17">
      <c r="A63" s="10"/>
      <c r="B63" s="10"/>
      <c r="C63" s="10"/>
      <c r="D63" s="10"/>
      <c r="E63" s="10"/>
      <c r="F63" s="87">
        <f>IF(OR(D14=0,IF(ISERROR(IF((C17/D14)*G63&lt;=C17,(C17/D14)*G63,F62-I37)&lt;0),TRUE,FALSE),F62=0),0,(IF((C17/D14)*G63&lt;=C17,(C17/D14)*G63,IF(F62-I37&lt;0,0,(F62-I37)))))</f>
        <v>0</v>
      </c>
      <c r="G63" s="55">
        <v>43</v>
      </c>
      <c r="H63" s="10"/>
      <c r="I63" s="10"/>
      <c r="J63" s="10"/>
      <c r="Q63" s="61"/>
    </row>
    <row r="64" spans="1:17">
      <c r="A64" s="10"/>
      <c r="B64" s="10"/>
      <c r="C64" s="10"/>
      <c r="D64" s="10"/>
      <c r="E64" s="10"/>
      <c r="F64" s="87">
        <f>IF(OR(D14=0,IF(ISERROR(IF((C17/D14)*G64&lt;=C17,(C17/D14)*G64,F63-I37)&lt;0),TRUE,FALSE),F63=0),0,(IF((C17/D14)*G64&lt;=C17,(C17/D14)*G64,IF(F63-I37&lt;0,0,(F63-I37)))))</f>
        <v>0</v>
      </c>
      <c r="G64" s="55">
        <v>44</v>
      </c>
      <c r="H64" s="10"/>
      <c r="I64" s="10"/>
      <c r="J64" s="10"/>
    </row>
    <row r="65" spans="1:10">
      <c r="A65" s="10"/>
      <c r="B65" s="10"/>
      <c r="C65" s="10"/>
      <c r="D65" s="10"/>
      <c r="E65" s="10"/>
      <c r="F65" s="87">
        <f>IF(OR(D14=0,IF(ISERROR(IF((C17/D14)*G65&lt;=C17,(C17/D14)*G65,F64-I37)&lt;0),TRUE,FALSE),F64=0),0,(IF((C17/D14)*G65&lt;=C17,(C17/D14)*G65,IF(F64-I37&lt;0,0,(F64-I37)))))</f>
        <v>0</v>
      </c>
      <c r="G65" s="55">
        <v>45</v>
      </c>
      <c r="H65" s="10"/>
      <c r="I65" s="10"/>
      <c r="J65" s="10"/>
    </row>
    <row r="66" spans="1:10">
      <c r="A66" s="10"/>
      <c r="B66" s="10"/>
      <c r="C66" s="10"/>
      <c r="D66" s="10"/>
      <c r="E66" s="10"/>
      <c r="F66" s="87">
        <f>IF(OR(D14=0,IF(ISERROR(IF((C17/D14)*G66&lt;=C17,(C17/D14)*G66,F65-I37)&lt;0),TRUE,FALSE),F65=0),0,(IF((C17/D14)*G66&lt;=C17,(C17/D14)*G66,IF(F65-I37&lt;0,0,(F65-I37)))))</f>
        <v>0</v>
      </c>
      <c r="G66" s="55">
        <v>46</v>
      </c>
      <c r="H66" s="10"/>
      <c r="I66" s="10"/>
      <c r="J66" s="10"/>
    </row>
    <row r="67" spans="1:10">
      <c r="A67" s="10"/>
      <c r="B67" s="10"/>
      <c r="C67" s="10"/>
      <c r="D67" s="10"/>
      <c r="E67" s="10"/>
      <c r="F67" s="87">
        <f>IF(OR(D14=0,IF(ISERROR(IF((C17/D14)*G67&lt;=C17,(C17/D14)*G67,F66-I37)&lt;0),TRUE,FALSE),F66=0),0,(IF((C17/D14)*G67&lt;=C17,(C17/D14)*G67,IF(F66-I37&lt;0,0,(F66-I37)))))</f>
        <v>0</v>
      </c>
      <c r="G67" s="55">
        <v>47</v>
      </c>
      <c r="H67" s="10"/>
      <c r="I67" s="10"/>
      <c r="J67" s="10"/>
    </row>
    <row r="68" spans="1:10">
      <c r="A68" s="10"/>
      <c r="B68" s="10"/>
      <c r="C68" s="10"/>
      <c r="D68" s="10"/>
      <c r="E68" s="10"/>
      <c r="F68" s="88">
        <f>IF(OR(D14=0,IF(ISERROR(IF((C17/D14)*G68&lt;=C17,(C17/D14)*G68,F67-I37)&lt;0),TRUE,FALSE),F67=0),0,(IF((C17/D14)*G68&lt;=C17,(C17/D14)*G68,IF(F67-I37&lt;0,0,(F67-I37)))))</f>
        <v>0</v>
      </c>
      <c r="G68" s="56">
        <v>48</v>
      </c>
      <c r="H68" s="10"/>
      <c r="I68" s="10"/>
      <c r="J68" s="10"/>
    </row>
    <row r="69" spans="1:10">
      <c r="A69" s="10"/>
      <c r="B69" s="10"/>
      <c r="C69" s="10"/>
      <c r="D69" s="10"/>
      <c r="E69" s="10"/>
      <c r="F69" s="5"/>
      <c r="G69" s="5"/>
      <c r="H69" s="10"/>
      <c r="I69" s="10"/>
      <c r="J69" s="10"/>
    </row>
    <row r="70" spans="1:10">
      <c r="A70" s="10"/>
      <c r="B70" s="10"/>
      <c r="C70" s="10"/>
      <c r="D70" s="10"/>
      <c r="E70" s="10"/>
      <c r="F70" s="10"/>
      <c r="G70" s="10"/>
      <c r="H70" s="10"/>
      <c r="I70" s="10"/>
      <c r="J70" s="10"/>
    </row>
    <row r="71" spans="1:10" ht="28.5">
      <c r="A71" s="10"/>
      <c r="B71" s="10"/>
      <c r="C71" s="39"/>
      <c r="D71" s="10"/>
      <c r="E71" s="10"/>
      <c r="F71" s="10"/>
      <c r="G71" s="10"/>
      <c r="H71" s="10"/>
      <c r="I71" s="10"/>
      <c r="J71" s="10"/>
    </row>
    <row r="72" spans="1:10" ht="28.5">
      <c r="A72" s="10"/>
      <c r="B72" s="10"/>
      <c r="C72" s="39"/>
      <c r="D72" s="10"/>
      <c r="E72" s="10"/>
      <c r="F72" s="10"/>
      <c r="G72" s="10"/>
      <c r="H72" s="10"/>
      <c r="I72" s="10"/>
      <c r="J72" s="10"/>
    </row>
    <row r="73" spans="1:10">
      <c r="A73" s="10"/>
      <c r="B73" s="10"/>
      <c r="C73" s="10"/>
      <c r="D73" s="10"/>
      <c r="E73" s="10"/>
      <c r="F73" s="10"/>
      <c r="G73" s="10"/>
      <c r="H73" s="10"/>
      <c r="I73" s="10"/>
      <c r="J73" s="10"/>
    </row>
    <row r="74" spans="1:10">
      <c r="A74" s="10"/>
      <c r="B74" s="10"/>
      <c r="C74" s="10"/>
      <c r="D74" s="10"/>
      <c r="E74" s="10"/>
      <c r="F74" s="10"/>
      <c r="G74" s="10"/>
      <c r="H74" s="10"/>
      <c r="I74" s="10"/>
      <c r="J74" s="10"/>
    </row>
    <row r="75" spans="1:10">
      <c r="A75" s="10"/>
      <c r="B75" s="10"/>
      <c r="C75" s="10"/>
      <c r="D75" s="10"/>
      <c r="E75" s="10"/>
      <c r="F75" s="10"/>
      <c r="G75" s="10"/>
      <c r="H75" s="10"/>
      <c r="I75" s="10"/>
      <c r="J75" s="10"/>
    </row>
    <row r="76" spans="1:10">
      <c r="A76" s="10"/>
      <c r="B76" s="10"/>
      <c r="C76" s="10"/>
      <c r="D76" s="10"/>
      <c r="E76" s="10"/>
      <c r="F76" s="10"/>
      <c r="G76" s="10"/>
      <c r="H76" s="10"/>
      <c r="I76" s="10"/>
      <c r="J76" s="10"/>
    </row>
    <row r="77" spans="1:10">
      <c r="A77" s="10"/>
      <c r="B77" s="10"/>
      <c r="C77" s="10"/>
      <c r="D77" s="10"/>
      <c r="E77" s="10"/>
      <c r="F77" s="10"/>
      <c r="G77" s="10"/>
      <c r="H77" s="10"/>
      <c r="I77" s="10"/>
      <c r="J77" s="10"/>
    </row>
    <row r="78" spans="1:10">
      <c r="A78" s="10"/>
      <c r="B78" s="10"/>
      <c r="C78" s="10"/>
      <c r="D78" s="10"/>
      <c r="E78" s="10"/>
      <c r="F78" s="10"/>
      <c r="G78" s="10"/>
      <c r="H78" s="10"/>
      <c r="I78" s="10"/>
      <c r="J78" s="10"/>
    </row>
    <row r="79" spans="1:10">
      <c r="A79" s="10"/>
      <c r="B79" s="10"/>
      <c r="C79" s="10"/>
      <c r="D79" s="10"/>
      <c r="E79" s="10"/>
      <c r="F79" s="10"/>
      <c r="G79" s="10"/>
      <c r="H79" s="10"/>
      <c r="I79" s="10"/>
      <c r="J79" s="10"/>
    </row>
    <row r="80" spans="1:10">
      <c r="A80" s="10"/>
      <c r="B80" s="10"/>
      <c r="C80" s="10"/>
      <c r="D80" s="10"/>
      <c r="E80" s="10"/>
      <c r="F80" s="10"/>
      <c r="G80" s="10"/>
      <c r="H80" s="10"/>
      <c r="I80" s="10"/>
      <c r="J80" s="10"/>
    </row>
    <row r="81" spans="1:10">
      <c r="A81" s="10"/>
      <c r="B81" s="10"/>
      <c r="C81" s="10"/>
      <c r="D81" s="10"/>
      <c r="E81" s="10"/>
      <c r="F81" s="10"/>
      <c r="G81" s="10"/>
      <c r="H81" s="10"/>
      <c r="I81" s="10"/>
      <c r="J81" s="10"/>
    </row>
    <row r="82" spans="1:10">
      <c r="A82" s="10"/>
      <c r="B82" s="10"/>
      <c r="C82" s="10"/>
      <c r="D82" s="10"/>
      <c r="E82" s="10"/>
      <c r="F82" s="10"/>
      <c r="G82" s="10"/>
      <c r="H82" s="10"/>
      <c r="I82" s="10"/>
      <c r="J82" s="10"/>
    </row>
    <row r="83" spans="1:10">
      <c r="A83" s="10"/>
      <c r="B83" s="10"/>
      <c r="C83" s="10"/>
      <c r="D83" s="10"/>
      <c r="E83" s="10"/>
      <c r="F83" s="10"/>
      <c r="G83" s="10"/>
      <c r="H83" s="10"/>
      <c r="I83" s="10"/>
      <c r="J83" s="10"/>
    </row>
    <row r="84" spans="1:10">
      <c r="A84" s="10"/>
      <c r="B84" s="10"/>
      <c r="C84" s="10"/>
      <c r="D84" s="10"/>
      <c r="E84" s="10"/>
      <c r="F84" s="10"/>
      <c r="G84" s="10"/>
      <c r="H84" s="10"/>
      <c r="I84" s="10"/>
      <c r="J84" s="10"/>
    </row>
    <row r="85" spans="1:10">
      <c r="A85" s="10"/>
      <c r="B85" s="10"/>
      <c r="C85" s="10"/>
      <c r="D85" s="10"/>
      <c r="E85" s="10"/>
      <c r="F85" s="10"/>
      <c r="G85" s="10"/>
      <c r="H85" s="10"/>
      <c r="I85" s="10"/>
      <c r="J85" s="10"/>
    </row>
    <row r="86" spans="1:10">
      <c r="A86" s="10"/>
      <c r="B86" s="10"/>
      <c r="C86" s="10"/>
      <c r="D86" s="10"/>
      <c r="E86" s="10"/>
      <c r="F86" s="10"/>
      <c r="G86" s="10"/>
      <c r="H86" s="10"/>
      <c r="I86" s="10"/>
      <c r="J86" s="10"/>
    </row>
    <row r="87" spans="1:10">
      <c r="A87" s="10"/>
      <c r="B87" s="10"/>
      <c r="C87" s="10"/>
      <c r="D87" s="10"/>
      <c r="E87" s="10"/>
      <c r="F87" s="10"/>
      <c r="G87" s="10"/>
      <c r="H87" s="10"/>
      <c r="I87" s="10"/>
      <c r="J87" s="10"/>
    </row>
    <row r="92" spans="1:10" ht="28.5">
      <c r="C92" s="60" t="s">
        <v>53</v>
      </c>
    </row>
    <row r="100" spans="9:9">
      <c r="I100" s="10"/>
    </row>
    <row r="101" spans="9:9">
      <c r="I101" s="10"/>
    </row>
    <row r="102" spans="9:9">
      <c r="I102" s="10"/>
    </row>
    <row r="103" spans="9:9">
      <c r="I103" s="10"/>
    </row>
    <row r="104" spans="9:9">
      <c r="I104" s="10"/>
    </row>
    <row r="105" spans="9:9">
      <c r="I105" s="10"/>
    </row>
    <row r="106" spans="9:9">
      <c r="I106" s="10"/>
    </row>
    <row r="107" spans="9:9">
      <c r="I107" s="10"/>
    </row>
    <row r="108" spans="9:9">
      <c r="I108" s="10"/>
    </row>
    <row r="109" spans="9:9">
      <c r="I109" s="10"/>
    </row>
    <row r="110" spans="9:9">
      <c r="I110" s="10"/>
    </row>
    <row r="111" spans="9:9" ht="14.25" customHeight="1">
      <c r="I111" s="10"/>
    </row>
    <row r="112" spans="9:9">
      <c r="I112" s="10"/>
    </row>
    <row r="113" spans="9:9">
      <c r="I113" s="10"/>
    </row>
    <row r="114" spans="9:9">
      <c r="I114" s="10"/>
    </row>
  </sheetData>
  <sheetProtection sheet="1" objects="1" scenarios="1"/>
  <mergeCells count="10">
    <mergeCell ref="B57:C57"/>
    <mergeCell ref="A1:H1"/>
    <mergeCell ref="A7:H7"/>
    <mergeCell ref="H29:I29"/>
    <mergeCell ref="F18:G18"/>
    <mergeCell ref="D4:H5"/>
    <mergeCell ref="B2:G2"/>
    <mergeCell ref="D9:D12"/>
    <mergeCell ref="E9:E12"/>
    <mergeCell ref="F9:F12"/>
  </mergeCells>
  <conditionalFormatting sqref="F20:F50">
    <cfRule type="cellIs" dxfId="354" priority="39" operator="greaterThan">
      <formula>0.6</formula>
    </cfRule>
    <cfRule type="cellIs" dxfId="353" priority="40" operator="greaterThan">
      <formula>0.32</formula>
    </cfRule>
    <cfRule type="cellIs" dxfId="352" priority="41" operator="greaterThan">
      <formula>0.16</formula>
    </cfRule>
    <cfRule type="cellIs" dxfId="351" priority="42" operator="greaterThan">
      <formula>0.08</formula>
    </cfRule>
    <cfRule type="cellIs" dxfId="350" priority="43" operator="greaterThan">
      <formula>0.04</formula>
    </cfRule>
    <cfRule type="cellIs" dxfId="349" priority="44" operator="greaterThan">
      <formula>0</formula>
    </cfRule>
    <cfRule type="cellIs" dxfId="348" priority="45" operator="greaterThan">
      <formula>0.04</formula>
    </cfRule>
    <cfRule type="cellIs" dxfId="347" priority="46" operator="greaterThan">
      <formula>0.2</formula>
    </cfRule>
    <cfRule type="cellIs" dxfId="346" priority="47" operator="greaterThan">
      <formula>0.1</formula>
    </cfRule>
    <cfRule type="cellIs" dxfId="345" priority="49" operator="greaterThan">
      <formula>0.1</formula>
    </cfRule>
    <cfRule type="cellIs" dxfId="344" priority="50" operator="greaterThan">
      <formula>0.1</formula>
    </cfRule>
    <cfRule type="cellIs" dxfId="343" priority="51" operator="greaterThan">
      <formula>0</formula>
    </cfRule>
  </conditionalFormatting>
  <conditionalFormatting sqref="F21:F50">
    <cfRule type="cellIs" dxfId="342" priority="48" operator="greaterThan">
      <formula>0</formula>
    </cfRule>
  </conditionalFormatting>
  <conditionalFormatting sqref="F20:F50">
    <cfRule type="cellIs" dxfId="341" priority="27" operator="greaterThan">
      <formula>0.6</formula>
    </cfRule>
    <cfRule type="cellIs" dxfId="340" priority="28" operator="greaterThan">
      <formula>0.32</formula>
    </cfRule>
    <cfRule type="cellIs" dxfId="339" priority="29" operator="greaterThan">
      <formula>0.16</formula>
    </cfRule>
    <cfRule type="cellIs" dxfId="338" priority="30" operator="greaterThan">
      <formula>0.08</formula>
    </cfRule>
    <cfRule type="cellIs" dxfId="337" priority="31" operator="greaterThan">
      <formula>0.04</formula>
    </cfRule>
    <cfRule type="cellIs" dxfId="336" priority="32" operator="greaterThan">
      <formula>0</formula>
    </cfRule>
    <cfRule type="cellIs" dxfId="335" priority="33" operator="greaterThan">
      <formula>0.04</formula>
    </cfRule>
    <cfRule type="cellIs" dxfId="334" priority="34" operator="greaterThan">
      <formula>0.2</formula>
    </cfRule>
    <cfRule type="cellIs" dxfId="333" priority="35" operator="greaterThan">
      <formula>0.1</formula>
    </cfRule>
    <cfRule type="cellIs" dxfId="332" priority="36" operator="greaterThan">
      <formula>0.1</formula>
    </cfRule>
    <cfRule type="cellIs" dxfId="331" priority="37" operator="greaterThan">
      <formula>0.1</formula>
    </cfRule>
    <cfRule type="cellIs" dxfId="330" priority="38" operator="greaterThan">
      <formula>0</formula>
    </cfRule>
  </conditionalFormatting>
  <conditionalFormatting sqref="F21:F50">
    <cfRule type="cellIs" dxfId="329" priority="26" operator="greaterThan">
      <formula>0</formula>
    </cfRule>
  </conditionalFormatting>
  <conditionalFormatting sqref="F20:F68">
    <cfRule type="cellIs" dxfId="328" priority="20" operator="greaterThan">
      <formula>0.64</formula>
    </cfRule>
    <cfRule type="cellIs" dxfId="327" priority="21" operator="greaterThan">
      <formula>0.32</formula>
    </cfRule>
    <cfRule type="cellIs" dxfId="326" priority="22" operator="greaterThan">
      <formula>0.16</formula>
    </cfRule>
    <cfRule type="cellIs" dxfId="325" priority="23" operator="greaterThan">
      <formula>0.08</formula>
    </cfRule>
    <cfRule type="cellIs" dxfId="324" priority="24" operator="greaterThan">
      <formula>0.04</formula>
    </cfRule>
    <cfRule type="cellIs" dxfId="323" priority="25" operator="greaterThan">
      <formula>0</formula>
    </cfRule>
  </conditionalFormatting>
  <conditionalFormatting sqref="F20:F50">
    <cfRule type="cellIs" dxfId="322" priority="8" operator="greaterThan">
      <formula>0.6</formula>
    </cfRule>
    <cfRule type="cellIs" dxfId="321" priority="9" operator="greaterThan">
      <formula>0.32</formula>
    </cfRule>
    <cfRule type="cellIs" dxfId="320" priority="10" operator="greaterThan">
      <formula>0.16</formula>
    </cfRule>
    <cfRule type="cellIs" dxfId="319" priority="11" operator="greaterThan">
      <formula>0.08</formula>
    </cfRule>
    <cfRule type="cellIs" dxfId="318" priority="12" operator="greaterThan">
      <formula>0.04</formula>
    </cfRule>
    <cfRule type="cellIs" dxfId="317" priority="13" operator="greaterThan">
      <formula>0</formula>
    </cfRule>
    <cfRule type="cellIs" dxfId="316" priority="14" operator="greaterThan">
      <formula>0.04</formula>
    </cfRule>
    <cfRule type="cellIs" dxfId="315" priority="15" operator="greaterThan">
      <formula>0.2</formula>
    </cfRule>
    <cfRule type="cellIs" dxfId="314" priority="16" operator="greaterThan">
      <formula>0.1</formula>
    </cfRule>
    <cfRule type="cellIs" dxfId="313" priority="17" operator="greaterThan">
      <formula>0.1</formula>
    </cfRule>
    <cfRule type="cellIs" dxfId="312" priority="18" operator="greaterThan">
      <formula>0.1</formula>
    </cfRule>
    <cfRule type="cellIs" dxfId="311" priority="19" operator="greaterThan">
      <formula>0</formula>
    </cfRule>
  </conditionalFormatting>
  <conditionalFormatting sqref="F21:F50">
    <cfRule type="cellIs" dxfId="310" priority="7" operator="greaterThan">
      <formula>0</formula>
    </cfRule>
  </conditionalFormatting>
  <conditionalFormatting sqref="F20:F68">
    <cfRule type="cellIs" dxfId="309" priority="1" operator="greaterThan">
      <formula>0.64</formula>
    </cfRule>
    <cfRule type="cellIs" dxfId="308" priority="2" operator="greaterThan">
      <formula>0.32</formula>
    </cfRule>
    <cfRule type="cellIs" dxfId="307" priority="3" operator="greaterThan">
      <formula>0.16</formula>
    </cfRule>
    <cfRule type="cellIs" dxfId="306" priority="4" operator="greaterThan">
      <formula>0.08</formula>
    </cfRule>
    <cfRule type="cellIs" dxfId="305" priority="5" operator="greaterThan">
      <formula>0.04</formula>
    </cfRule>
    <cfRule type="cellIs" dxfId="304" priority="6" operator="greaterThan">
      <formula>0</formula>
    </cfRule>
  </conditionalFormatting>
  <dataValidations disablePrompts="1" count="15">
    <dataValidation type="list" allowBlank="1" showInputMessage="1" showErrorMessage="1" sqref="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formula1>JA65669:JA65700</formula1>
    </dataValidation>
    <dataValidation type="list" allowBlank="1" showInputMessage="1" showErrorMessage="1" sqref="IX65547 ST65547 ACP65547 AML65547 AWH65547 BGD65547 BPZ65547 BZV65547 CJR65547 CTN65547 DDJ65547 DNF65547 DXB65547 EGX65547 EQT65547 FAP65547 FKL65547 FUH65547 GED65547 GNZ65547 GXV65547 HHR65547 HRN65547 IBJ65547 ILF65547 IVB65547 JEX65547 JOT65547 JYP65547 KIL65547 KSH65547 LCD65547 LLZ65547 LVV65547 MFR65547 MPN65547 MZJ65547 NJF65547 NTB65547 OCX65547 OMT65547 OWP65547 PGL65547 PQH65547 QAD65547 QJZ65547 QTV65547 RDR65547 RNN65547 RXJ65547 SHF65547 SRB65547 TAX65547 TKT65547 TUP65547 UEL65547 UOH65547 UYD65547 VHZ65547 VRV65547 WBR65547 WLN65547 WVJ65547 IX131083 ST131083 ACP131083 AML131083 AWH131083 BGD131083 BPZ131083 BZV131083 CJR131083 CTN131083 DDJ131083 DNF131083 DXB131083 EGX131083 EQT131083 FAP131083 FKL131083 FUH131083 GED131083 GNZ131083 GXV131083 HHR131083 HRN131083 IBJ131083 ILF131083 IVB131083 JEX131083 JOT131083 JYP131083 KIL131083 KSH131083 LCD131083 LLZ131083 LVV131083 MFR131083 MPN131083 MZJ131083 NJF131083 NTB131083 OCX131083 OMT131083 OWP131083 PGL131083 PQH131083 QAD131083 QJZ131083 QTV131083 RDR131083 RNN131083 RXJ131083 SHF131083 SRB131083 TAX131083 TKT131083 TUP131083 UEL131083 UOH131083 UYD131083 VHZ131083 VRV131083 WBR131083 WLN131083 WVJ131083 IX196619 ST196619 ACP196619 AML196619 AWH196619 BGD196619 BPZ196619 BZV196619 CJR196619 CTN196619 DDJ196619 DNF196619 DXB196619 EGX196619 EQT196619 FAP196619 FKL196619 FUH196619 GED196619 GNZ196619 GXV196619 HHR196619 HRN196619 IBJ196619 ILF196619 IVB196619 JEX196619 JOT196619 JYP196619 KIL196619 KSH196619 LCD196619 LLZ196619 LVV196619 MFR196619 MPN196619 MZJ196619 NJF196619 NTB196619 OCX196619 OMT196619 OWP196619 PGL196619 PQH196619 QAD196619 QJZ196619 QTV196619 RDR196619 RNN196619 RXJ196619 SHF196619 SRB196619 TAX196619 TKT196619 TUP196619 UEL196619 UOH196619 UYD196619 VHZ196619 VRV196619 WBR196619 WLN196619 WVJ196619 IX262155 ST262155 ACP262155 AML262155 AWH262155 BGD262155 BPZ262155 BZV262155 CJR262155 CTN262155 DDJ262155 DNF262155 DXB262155 EGX262155 EQT262155 FAP262155 FKL262155 FUH262155 GED262155 GNZ262155 GXV262155 HHR262155 HRN262155 IBJ262155 ILF262155 IVB262155 JEX262155 JOT262155 JYP262155 KIL262155 KSH262155 LCD262155 LLZ262155 LVV262155 MFR262155 MPN262155 MZJ262155 NJF262155 NTB262155 OCX262155 OMT262155 OWP262155 PGL262155 PQH262155 QAD262155 QJZ262155 QTV262155 RDR262155 RNN262155 RXJ262155 SHF262155 SRB262155 TAX262155 TKT262155 TUP262155 UEL262155 UOH262155 UYD262155 VHZ262155 VRV262155 WBR262155 WLN262155 WVJ262155 IX327691 ST327691 ACP327691 AML327691 AWH327691 BGD327691 BPZ327691 BZV327691 CJR327691 CTN327691 DDJ327691 DNF327691 DXB327691 EGX327691 EQT327691 FAP327691 FKL327691 FUH327691 GED327691 GNZ327691 GXV327691 HHR327691 HRN327691 IBJ327691 ILF327691 IVB327691 JEX327691 JOT327691 JYP327691 KIL327691 KSH327691 LCD327691 LLZ327691 LVV327691 MFR327691 MPN327691 MZJ327691 NJF327691 NTB327691 OCX327691 OMT327691 OWP327691 PGL327691 PQH327691 QAD327691 QJZ327691 QTV327691 RDR327691 RNN327691 RXJ327691 SHF327691 SRB327691 TAX327691 TKT327691 TUP327691 UEL327691 UOH327691 UYD327691 VHZ327691 VRV327691 WBR327691 WLN327691 WVJ327691 IX393227 ST393227 ACP393227 AML393227 AWH393227 BGD393227 BPZ393227 BZV393227 CJR393227 CTN393227 DDJ393227 DNF393227 DXB393227 EGX393227 EQT393227 FAP393227 FKL393227 FUH393227 GED393227 GNZ393227 GXV393227 HHR393227 HRN393227 IBJ393227 ILF393227 IVB393227 JEX393227 JOT393227 JYP393227 KIL393227 KSH393227 LCD393227 LLZ393227 LVV393227 MFR393227 MPN393227 MZJ393227 NJF393227 NTB393227 OCX393227 OMT393227 OWP393227 PGL393227 PQH393227 QAD393227 QJZ393227 QTV393227 RDR393227 RNN393227 RXJ393227 SHF393227 SRB393227 TAX393227 TKT393227 TUP393227 UEL393227 UOH393227 UYD393227 VHZ393227 VRV393227 WBR393227 WLN393227 WVJ393227 IX458763 ST458763 ACP458763 AML458763 AWH458763 BGD458763 BPZ458763 BZV458763 CJR458763 CTN458763 DDJ458763 DNF458763 DXB458763 EGX458763 EQT458763 FAP458763 FKL458763 FUH458763 GED458763 GNZ458763 GXV458763 HHR458763 HRN458763 IBJ458763 ILF458763 IVB458763 JEX458763 JOT458763 JYP458763 KIL458763 KSH458763 LCD458763 LLZ458763 LVV458763 MFR458763 MPN458763 MZJ458763 NJF458763 NTB458763 OCX458763 OMT458763 OWP458763 PGL458763 PQH458763 QAD458763 QJZ458763 QTV458763 RDR458763 RNN458763 RXJ458763 SHF458763 SRB458763 TAX458763 TKT458763 TUP458763 UEL458763 UOH458763 UYD458763 VHZ458763 VRV458763 WBR458763 WLN458763 WVJ458763 IX524299 ST524299 ACP524299 AML524299 AWH524299 BGD524299 BPZ524299 BZV524299 CJR524299 CTN524299 DDJ524299 DNF524299 DXB524299 EGX524299 EQT524299 FAP524299 FKL524299 FUH524299 GED524299 GNZ524299 GXV524299 HHR524299 HRN524299 IBJ524299 ILF524299 IVB524299 JEX524299 JOT524299 JYP524299 KIL524299 KSH524299 LCD524299 LLZ524299 LVV524299 MFR524299 MPN524299 MZJ524299 NJF524299 NTB524299 OCX524299 OMT524299 OWP524299 PGL524299 PQH524299 QAD524299 QJZ524299 QTV524299 RDR524299 RNN524299 RXJ524299 SHF524299 SRB524299 TAX524299 TKT524299 TUP524299 UEL524299 UOH524299 UYD524299 VHZ524299 VRV524299 WBR524299 WLN524299 WVJ524299 IX589835 ST589835 ACP589835 AML589835 AWH589835 BGD589835 BPZ589835 BZV589835 CJR589835 CTN589835 DDJ589835 DNF589835 DXB589835 EGX589835 EQT589835 FAP589835 FKL589835 FUH589835 GED589835 GNZ589835 GXV589835 HHR589835 HRN589835 IBJ589835 ILF589835 IVB589835 JEX589835 JOT589835 JYP589835 KIL589835 KSH589835 LCD589835 LLZ589835 LVV589835 MFR589835 MPN589835 MZJ589835 NJF589835 NTB589835 OCX589835 OMT589835 OWP589835 PGL589835 PQH589835 QAD589835 QJZ589835 QTV589835 RDR589835 RNN589835 RXJ589835 SHF589835 SRB589835 TAX589835 TKT589835 TUP589835 UEL589835 UOH589835 UYD589835 VHZ589835 VRV589835 WBR589835 WLN589835 WVJ589835 IX655371 ST655371 ACP655371 AML655371 AWH655371 BGD655371 BPZ655371 BZV655371 CJR655371 CTN655371 DDJ655371 DNF655371 DXB655371 EGX655371 EQT655371 FAP655371 FKL655371 FUH655371 GED655371 GNZ655371 GXV655371 HHR655371 HRN655371 IBJ655371 ILF655371 IVB655371 JEX655371 JOT655371 JYP655371 KIL655371 KSH655371 LCD655371 LLZ655371 LVV655371 MFR655371 MPN655371 MZJ655371 NJF655371 NTB655371 OCX655371 OMT655371 OWP655371 PGL655371 PQH655371 QAD655371 QJZ655371 QTV655371 RDR655371 RNN655371 RXJ655371 SHF655371 SRB655371 TAX655371 TKT655371 TUP655371 UEL655371 UOH655371 UYD655371 VHZ655371 VRV655371 WBR655371 WLN655371 WVJ655371 IX720907 ST720907 ACP720907 AML720907 AWH720907 BGD720907 BPZ720907 BZV720907 CJR720907 CTN720907 DDJ720907 DNF720907 DXB720907 EGX720907 EQT720907 FAP720907 FKL720907 FUH720907 GED720907 GNZ720907 GXV720907 HHR720907 HRN720907 IBJ720907 ILF720907 IVB720907 JEX720907 JOT720907 JYP720907 KIL720907 KSH720907 LCD720907 LLZ720907 LVV720907 MFR720907 MPN720907 MZJ720907 NJF720907 NTB720907 OCX720907 OMT720907 OWP720907 PGL720907 PQH720907 QAD720907 QJZ720907 QTV720907 RDR720907 RNN720907 RXJ720907 SHF720907 SRB720907 TAX720907 TKT720907 TUP720907 UEL720907 UOH720907 UYD720907 VHZ720907 VRV720907 WBR720907 WLN720907 WVJ720907 IX786443 ST786443 ACP786443 AML786443 AWH786443 BGD786443 BPZ786443 BZV786443 CJR786443 CTN786443 DDJ786443 DNF786443 DXB786443 EGX786443 EQT786443 FAP786443 FKL786443 FUH786443 GED786443 GNZ786443 GXV786443 HHR786443 HRN786443 IBJ786443 ILF786443 IVB786443 JEX786443 JOT786443 JYP786443 KIL786443 KSH786443 LCD786443 LLZ786443 LVV786443 MFR786443 MPN786443 MZJ786443 NJF786443 NTB786443 OCX786443 OMT786443 OWP786443 PGL786443 PQH786443 QAD786443 QJZ786443 QTV786443 RDR786443 RNN786443 RXJ786443 SHF786443 SRB786443 TAX786443 TKT786443 TUP786443 UEL786443 UOH786443 UYD786443 VHZ786443 VRV786443 WBR786443 WLN786443 WVJ786443 IX851979 ST851979 ACP851979 AML851979 AWH851979 BGD851979 BPZ851979 BZV851979 CJR851979 CTN851979 DDJ851979 DNF851979 DXB851979 EGX851979 EQT851979 FAP851979 FKL851979 FUH851979 GED851979 GNZ851979 GXV851979 HHR851979 HRN851979 IBJ851979 ILF851979 IVB851979 JEX851979 JOT851979 JYP851979 KIL851979 KSH851979 LCD851979 LLZ851979 LVV851979 MFR851979 MPN851979 MZJ851979 NJF851979 NTB851979 OCX851979 OMT851979 OWP851979 PGL851979 PQH851979 QAD851979 QJZ851979 QTV851979 RDR851979 RNN851979 RXJ851979 SHF851979 SRB851979 TAX851979 TKT851979 TUP851979 UEL851979 UOH851979 UYD851979 VHZ851979 VRV851979 WBR851979 WLN851979 WVJ851979 IX917515 ST917515 ACP917515 AML917515 AWH917515 BGD917515 BPZ917515 BZV917515 CJR917515 CTN917515 DDJ917515 DNF917515 DXB917515 EGX917515 EQT917515 FAP917515 FKL917515 FUH917515 GED917515 GNZ917515 GXV917515 HHR917515 HRN917515 IBJ917515 ILF917515 IVB917515 JEX917515 JOT917515 JYP917515 KIL917515 KSH917515 LCD917515 LLZ917515 LVV917515 MFR917515 MPN917515 MZJ917515 NJF917515 NTB917515 OCX917515 OMT917515 OWP917515 PGL917515 PQH917515 QAD917515 QJZ917515 QTV917515 RDR917515 RNN917515 RXJ917515 SHF917515 SRB917515 TAX917515 TKT917515 TUP917515 UEL917515 UOH917515 UYD917515 VHZ917515 VRV917515 WBR917515 WLN917515 WVJ917515 IX983051 ST983051 ACP983051 AML983051 AWH983051 BGD983051 BPZ983051 BZV983051 CJR983051 CTN983051 DDJ983051 DNF983051 DXB983051 EGX983051 EQT983051 FAP983051 FKL983051 FUH983051 GED983051 GNZ983051 GXV983051 HHR983051 HRN983051 IBJ983051 ILF983051 IVB983051 JEX983051 JOT983051 JYP983051 KIL983051 KSH983051 LCD983051 LLZ983051 LVV983051 MFR983051 MPN983051 MZJ983051 NJF983051 NTB983051 OCX983051 OMT983051 OWP983051 PGL983051 PQH983051 QAD983051 QJZ983051 QTV983051 RDR983051 RNN983051 RXJ983051 SHF983051 SRB983051 TAX983051 TKT983051 TUP983051 UEL983051 UOH983051 UYD983051 VHZ983051 VRV983051 WBR983051 WLN983051 WVJ983051">
      <formula1>IZ65669:IZ65681</formula1>
    </dataValidation>
    <dataValidation type="list" allowBlank="1" showInputMessage="1" showErrorMessage="1" sqref="A65460 IW65547 SS65547 ACO65547 AMK65547 AWG65547 BGC65547 BPY65547 BZU65547 CJQ65547 CTM65547 DDI65547 DNE65547 DXA65547 EGW65547 EQS65547 FAO65547 FKK65547 FUG65547 GEC65547 GNY65547 GXU65547 HHQ65547 HRM65547 IBI65547 ILE65547 IVA65547 JEW65547 JOS65547 JYO65547 KIK65547 KSG65547 LCC65547 LLY65547 LVU65547 MFQ65547 MPM65547 MZI65547 NJE65547 NTA65547 OCW65547 OMS65547 OWO65547 PGK65547 PQG65547 QAC65547 QJY65547 QTU65547 RDQ65547 RNM65547 RXI65547 SHE65547 SRA65547 TAW65547 TKS65547 TUO65547 UEK65547 UOG65547 UYC65547 VHY65547 VRU65547 WBQ65547 WLM65547 WVI65547 A130996 IW131083 SS131083 ACO131083 AMK131083 AWG131083 BGC131083 BPY131083 BZU131083 CJQ131083 CTM131083 DDI131083 DNE131083 DXA131083 EGW131083 EQS131083 FAO131083 FKK131083 FUG131083 GEC131083 GNY131083 GXU131083 HHQ131083 HRM131083 IBI131083 ILE131083 IVA131083 JEW131083 JOS131083 JYO131083 KIK131083 KSG131083 LCC131083 LLY131083 LVU131083 MFQ131083 MPM131083 MZI131083 NJE131083 NTA131083 OCW131083 OMS131083 OWO131083 PGK131083 PQG131083 QAC131083 QJY131083 QTU131083 RDQ131083 RNM131083 RXI131083 SHE131083 SRA131083 TAW131083 TKS131083 TUO131083 UEK131083 UOG131083 UYC131083 VHY131083 VRU131083 WBQ131083 WLM131083 WVI131083 A196532 IW196619 SS196619 ACO196619 AMK196619 AWG196619 BGC196619 BPY196619 BZU196619 CJQ196619 CTM196619 DDI196619 DNE196619 DXA196619 EGW196619 EQS196619 FAO196619 FKK196619 FUG196619 GEC196619 GNY196619 GXU196619 HHQ196619 HRM196619 IBI196619 ILE196619 IVA196619 JEW196619 JOS196619 JYO196619 KIK196619 KSG196619 LCC196619 LLY196619 LVU196619 MFQ196619 MPM196619 MZI196619 NJE196619 NTA196619 OCW196619 OMS196619 OWO196619 PGK196619 PQG196619 QAC196619 QJY196619 QTU196619 RDQ196619 RNM196619 RXI196619 SHE196619 SRA196619 TAW196619 TKS196619 TUO196619 UEK196619 UOG196619 UYC196619 VHY196619 VRU196619 WBQ196619 WLM196619 WVI196619 A262068 IW262155 SS262155 ACO262155 AMK262155 AWG262155 BGC262155 BPY262155 BZU262155 CJQ262155 CTM262155 DDI262155 DNE262155 DXA262155 EGW262155 EQS262155 FAO262155 FKK262155 FUG262155 GEC262155 GNY262155 GXU262155 HHQ262155 HRM262155 IBI262155 ILE262155 IVA262155 JEW262155 JOS262155 JYO262155 KIK262155 KSG262155 LCC262155 LLY262155 LVU262155 MFQ262155 MPM262155 MZI262155 NJE262155 NTA262155 OCW262155 OMS262155 OWO262155 PGK262155 PQG262155 QAC262155 QJY262155 QTU262155 RDQ262155 RNM262155 RXI262155 SHE262155 SRA262155 TAW262155 TKS262155 TUO262155 UEK262155 UOG262155 UYC262155 VHY262155 VRU262155 WBQ262155 WLM262155 WVI262155 A327604 IW327691 SS327691 ACO327691 AMK327691 AWG327691 BGC327691 BPY327691 BZU327691 CJQ327691 CTM327691 DDI327691 DNE327691 DXA327691 EGW327691 EQS327691 FAO327691 FKK327691 FUG327691 GEC327691 GNY327691 GXU327691 HHQ327691 HRM327691 IBI327691 ILE327691 IVA327691 JEW327691 JOS327691 JYO327691 KIK327691 KSG327691 LCC327691 LLY327691 LVU327691 MFQ327691 MPM327691 MZI327691 NJE327691 NTA327691 OCW327691 OMS327691 OWO327691 PGK327691 PQG327691 QAC327691 QJY327691 QTU327691 RDQ327691 RNM327691 RXI327691 SHE327691 SRA327691 TAW327691 TKS327691 TUO327691 UEK327691 UOG327691 UYC327691 VHY327691 VRU327691 WBQ327691 WLM327691 WVI327691 A393140 IW393227 SS393227 ACO393227 AMK393227 AWG393227 BGC393227 BPY393227 BZU393227 CJQ393227 CTM393227 DDI393227 DNE393227 DXA393227 EGW393227 EQS393227 FAO393227 FKK393227 FUG393227 GEC393227 GNY393227 GXU393227 HHQ393227 HRM393227 IBI393227 ILE393227 IVA393227 JEW393227 JOS393227 JYO393227 KIK393227 KSG393227 LCC393227 LLY393227 LVU393227 MFQ393227 MPM393227 MZI393227 NJE393227 NTA393227 OCW393227 OMS393227 OWO393227 PGK393227 PQG393227 QAC393227 QJY393227 QTU393227 RDQ393227 RNM393227 RXI393227 SHE393227 SRA393227 TAW393227 TKS393227 TUO393227 UEK393227 UOG393227 UYC393227 VHY393227 VRU393227 WBQ393227 WLM393227 WVI393227 A458676 IW458763 SS458763 ACO458763 AMK458763 AWG458763 BGC458763 BPY458763 BZU458763 CJQ458763 CTM458763 DDI458763 DNE458763 DXA458763 EGW458763 EQS458763 FAO458763 FKK458763 FUG458763 GEC458763 GNY458763 GXU458763 HHQ458763 HRM458763 IBI458763 ILE458763 IVA458763 JEW458763 JOS458763 JYO458763 KIK458763 KSG458763 LCC458763 LLY458763 LVU458763 MFQ458763 MPM458763 MZI458763 NJE458763 NTA458763 OCW458763 OMS458763 OWO458763 PGK458763 PQG458763 QAC458763 QJY458763 QTU458763 RDQ458763 RNM458763 RXI458763 SHE458763 SRA458763 TAW458763 TKS458763 TUO458763 UEK458763 UOG458763 UYC458763 VHY458763 VRU458763 WBQ458763 WLM458763 WVI458763 A524212 IW524299 SS524299 ACO524299 AMK524299 AWG524299 BGC524299 BPY524299 BZU524299 CJQ524299 CTM524299 DDI524299 DNE524299 DXA524299 EGW524299 EQS524299 FAO524299 FKK524299 FUG524299 GEC524299 GNY524299 GXU524299 HHQ524299 HRM524299 IBI524299 ILE524299 IVA524299 JEW524299 JOS524299 JYO524299 KIK524299 KSG524299 LCC524299 LLY524299 LVU524299 MFQ524299 MPM524299 MZI524299 NJE524299 NTA524299 OCW524299 OMS524299 OWO524299 PGK524299 PQG524299 QAC524299 QJY524299 QTU524299 RDQ524299 RNM524299 RXI524299 SHE524299 SRA524299 TAW524299 TKS524299 TUO524299 UEK524299 UOG524299 UYC524299 VHY524299 VRU524299 WBQ524299 WLM524299 WVI524299 A589748 IW589835 SS589835 ACO589835 AMK589835 AWG589835 BGC589835 BPY589835 BZU589835 CJQ589835 CTM589835 DDI589835 DNE589835 DXA589835 EGW589835 EQS589835 FAO589835 FKK589835 FUG589835 GEC589835 GNY589835 GXU589835 HHQ589835 HRM589835 IBI589835 ILE589835 IVA589835 JEW589835 JOS589835 JYO589835 KIK589835 KSG589835 LCC589835 LLY589835 LVU589835 MFQ589835 MPM589835 MZI589835 NJE589835 NTA589835 OCW589835 OMS589835 OWO589835 PGK589835 PQG589835 QAC589835 QJY589835 QTU589835 RDQ589835 RNM589835 RXI589835 SHE589835 SRA589835 TAW589835 TKS589835 TUO589835 UEK589835 UOG589835 UYC589835 VHY589835 VRU589835 WBQ589835 WLM589835 WVI589835 A655284 IW655371 SS655371 ACO655371 AMK655371 AWG655371 BGC655371 BPY655371 BZU655371 CJQ655371 CTM655371 DDI655371 DNE655371 DXA655371 EGW655371 EQS655371 FAO655371 FKK655371 FUG655371 GEC655371 GNY655371 GXU655371 HHQ655371 HRM655371 IBI655371 ILE655371 IVA655371 JEW655371 JOS655371 JYO655371 KIK655371 KSG655371 LCC655371 LLY655371 LVU655371 MFQ655371 MPM655371 MZI655371 NJE655371 NTA655371 OCW655371 OMS655371 OWO655371 PGK655371 PQG655371 QAC655371 QJY655371 QTU655371 RDQ655371 RNM655371 RXI655371 SHE655371 SRA655371 TAW655371 TKS655371 TUO655371 UEK655371 UOG655371 UYC655371 VHY655371 VRU655371 WBQ655371 WLM655371 WVI655371 A720820 IW720907 SS720907 ACO720907 AMK720907 AWG720907 BGC720907 BPY720907 BZU720907 CJQ720907 CTM720907 DDI720907 DNE720907 DXA720907 EGW720907 EQS720907 FAO720907 FKK720907 FUG720907 GEC720907 GNY720907 GXU720907 HHQ720907 HRM720907 IBI720907 ILE720907 IVA720907 JEW720907 JOS720907 JYO720907 KIK720907 KSG720907 LCC720907 LLY720907 LVU720907 MFQ720907 MPM720907 MZI720907 NJE720907 NTA720907 OCW720907 OMS720907 OWO720907 PGK720907 PQG720907 QAC720907 QJY720907 QTU720907 RDQ720907 RNM720907 RXI720907 SHE720907 SRA720907 TAW720907 TKS720907 TUO720907 UEK720907 UOG720907 UYC720907 VHY720907 VRU720907 WBQ720907 WLM720907 WVI720907 A786356 IW786443 SS786443 ACO786443 AMK786443 AWG786443 BGC786443 BPY786443 BZU786443 CJQ786443 CTM786443 DDI786443 DNE786443 DXA786443 EGW786443 EQS786443 FAO786443 FKK786443 FUG786443 GEC786443 GNY786443 GXU786443 HHQ786443 HRM786443 IBI786443 ILE786443 IVA786443 JEW786443 JOS786443 JYO786443 KIK786443 KSG786443 LCC786443 LLY786443 LVU786443 MFQ786443 MPM786443 MZI786443 NJE786443 NTA786443 OCW786443 OMS786443 OWO786443 PGK786443 PQG786443 QAC786443 QJY786443 QTU786443 RDQ786443 RNM786443 RXI786443 SHE786443 SRA786443 TAW786443 TKS786443 TUO786443 UEK786443 UOG786443 UYC786443 VHY786443 VRU786443 WBQ786443 WLM786443 WVI786443 A851892 IW851979 SS851979 ACO851979 AMK851979 AWG851979 BGC851979 BPY851979 BZU851979 CJQ851979 CTM851979 DDI851979 DNE851979 DXA851979 EGW851979 EQS851979 FAO851979 FKK851979 FUG851979 GEC851979 GNY851979 GXU851979 HHQ851979 HRM851979 IBI851979 ILE851979 IVA851979 JEW851979 JOS851979 JYO851979 KIK851979 KSG851979 LCC851979 LLY851979 LVU851979 MFQ851979 MPM851979 MZI851979 NJE851979 NTA851979 OCW851979 OMS851979 OWO851979 PGK851979 PQG851979 QAC851979 QJY851979 QTU851979 RDQ851979 RNM851979 RXI851979 SHE851979 SRA851979 TAW851979 TKS851979 TUO851979 UEK851979 UOG851979 UYC851979 VHY851979 VRU851979 WBQ851979 WLM851979 WVI851979 A917428 IW917515 SS917515 ACO917515 AMK917515 AWG917515 BGC917515 BPY917515 BZU917515 CJQ917515 CTM917515 DDI917515 DNE917515 DXA917515 EGW917515 EQS917515 FAO917515 FKK917515 FUG917515 GEC917515 GNY917515 GXU917515 HHQ917515 HRM917515 IBI917515 ILE917515 IVA917515 JEW917515 JOS917515 JYO917515 KIK917515 KSG917515 LCC917515 LLY917515 LVU917515 MFQ917515 MPM917515 MZI917515 NJE917515 NTA917515 OCW917515 OMS917515 OWO917515 PGK917515 PQG917515 QAC917515 QJY917515 QTU917515 RDQ917515 RNM917515 RXI917515 SHE917515 SRA917515 TAW917515 TKS917515 TUO917515 UEK917515 UOG917515 UYC917515 VHY917515 VRU917515 WBQ917515 WLM917515 WVI917515 A982964 IW983051 SS983051 ACO983051 AMK983051 AWG983051 BGC983051 BPY983051 BZU983051 CJQ983051 CTM983051 DDI983051 DNE983051 DXA983051 EGW983051 EQS983051 FAO983051 FKK983051 FUG983051 GEC983051 GNY983051 GXU983051 HHQ983051 HRM983051 IBI983051 ILE983051 IVA983051 JEW983051 JOS983051 JYO983051 KIK983051 KSG983051 LCC983051 LLY983051 LVU983051 MFQ983051 MPM983051 MZI983051 NJE983051 NTA983051 OCW983051 OMS983051 OWO983051 PGK983051 PQG983051 QAC983051 QJY983051 QTU983051 RDQ983051 RNM983051 RXI983051 SHE983051 SRA983051 TAW983051 TKS983051 TUO983051 UEK983051 UOG983051 UYC983051 VHY983051 VRU983051 WBQ983051 WLM983051 WVI983051">
      <formula1>C65582:C65585</formula1>
    </dataValidation>
    <dataValidation type="list" allowBlank="1" showInputMessage="1" showErrorMessage="1" sqref="IY65543 SU65543 ACQ65543 AMM65543 AWI65543 BGE65543 BQA65543 BZW65543 CJS65543 CTO65543 DDK65543 DNG65543 DXC65543 EGY65543 EQU65543 FAQ65543 FKM65543 FUI65543 GEE65543 GOA65543 GXW65543 HHS65543 HRO65543 IBK65543 ILG65543 IVC65543 JEY65543 JOU65543 JYQ65543 KIM65543 KSI65543 LCE65543 LMA65543 LVW65543 MFS65543 MPO65543 MZK65543 NJG65543 NTC65543 OCY65543 OMU65543 OWQ65543 PGM65543 PQI65543 QAE65543 QKA65543 QTW65543 RDS65543 RNO65543 RXK65543 SHG65543 SRC65543 TAY65543 TKU65543 TUQ65543 UEM65543 UOI65543 UYE65543 VIA65543 VRW65543 WBS65543 WLO65543 WVK65543 IY131079 SU131079 ACQ131079 AMM131079 AWI131079 BGE131079 BQA131079 BZW131079 CJS131079 CTO131079 DDK131079 DNG131079 DXC131079 EGY131079 EQU131079 FAQ131079 FKM131079 FUI131079 GEE131079 GOA131079 GXW131079 HHS131079 HRO131079 IBK131079 ILG131079 IVC131079 JEY131079 JOU131079 JYQ131079 KIM131079 KSI131079 LCE131079 LMA131079 LVW131079 MFS131079 MPO131079 MZK131079 NJG131079 NTC131079 OCY131079 OMU131079 OWQ131079 PGM131079 PQI131079 QAE131079 QKA131079 QTW131079 RDS131079 RNO131079 RXK131079 SHG131079 SRC131079 TAY131079 TKU131079 TUQ131079 UEM131079 UOI131079 UYE131079 VIA131079 VRW131079 WBS131079 WLO131079 WVK131079 IY196615 SU196615 ACQ196615 AMM196615 AWI196615 BGE196615 BQA196615 BZW196615 CJS196615 CTO196615 DDK196615 DNG196615 DXC196615 EGY196615 EQU196615 FAQ196615 FKM196615 FUI196615 GEE196615 GOA196615 GXW196615 HHS196615 HRO196615 IBK196615 ILG196615 IVC196615 JEY196615 JOU196615 JYQ196615 KIM196615 KSI196615 LCE196615 LMA196615 LVW196615 MFS196615 MPO196615 MZK196615 NJG196615 NTC196615 OCY196615 OMU196615 OWQ196615 PGM196615 PQI196615 QAE196615 QKA196615 QTW196615 RDS196615 RNO196615 RXK196615 SHG196615 SRC196615 TAY196615 TKU196615 TUQ196615 UEM196615 UOI196615 UYE196615 VIA196615 VRW196615 WBS196615 WLO196615 WVK196615 IY262151 SU262151 ACQ262151 AMM262151 AWI262151 BGE262151 BQA262151 BZW262151 CJS262151 CTO262151 DDK262151 DNG262151 DXC262151 EGY262151 EQU262151 FAQ262151 FKM262151 FUI262151 GEE262151 GOA262151 GXW262151 HHS262151 HRO262151 IBK262151 ILG262151 IVC262151 JEY262151 JOU262151 JYQ262151 KIM262151 KSI262151 LCE262151 LMA262151 LVW262151 MFS262151 MPO262151 MZK262151 NJG262151 NTC262151 OCY262151 OMU262151 OWQ262151 PGM262151 PQI262151 QAE262151 QKA262151 QTW262151 RDS262151 RNO262151 RXK262151 SHG262151 SRC262151 TAY262151 TKU262151 TUQ262151 UEM262151 UOI262151 UYE262151 VIA262151 VRW262151 WBS262151 WLO262151 WVK262151 IY327687 SU327687 ACQ327687 AMM327687 AWI327687 BGE327687 BQA327687 BZW327687 CJS327687 CTO327687 DDK327687 DNG327687 DXC327687 EGY327687 EQU327687 FAQ327687 FKM327687 FUI327687 GEE327687 GOA327687 GXW327687 HHS327687 HRO327687 IBK327687 ILG327687 IVC327687 JEY327687 JOU327687 JYQ327687 KIM327687 KSI327687 LCE327687 LMA327687 LVW327687 MFS327687 MPO327687 MZK327687 NJG327687 NTC327687 OCY327687 OMU327687 OWQ327687 PGM327687 PQI327687 QAE327687 QKA327687 QTW327687 RDS327687 RNO327687 RXK327687 SHG327687 SRC327687 TAY327687 TKU327687 TUQ327687 UEM327687 UOI327687 UYE327687 VIA327687 VRW327687 WBS327687 WLO327687 WVK327687 IY393223 SU393223 ACQ393223 AMM393223 AWI393223 BGE393223 BQA393223 BZW393223 CJS393223 CTO393223 DDK393223 DNG393223 DXC393223 EGY393223 EQU393223 FAQ393223 FKM393223 FUI393223 GEE393223 GOA393223 GXW393223 HHS393223 HRO393223 IBK393223 ILG393223 IVC393223 JEY393223 JOU393223 JYQ393223 KIM393223 KSI393223 LCE393223 LMA393223 LVW393223 MFS393223 MPO393223 MZK393223 NJG393223 NTC393223 OCY393223 OMU393223 OWQ393223 PGM393223 PQI393223 QAE393223 QKA393223 QTW393223 RDS393223 RNO393223 RXK393223 SHG393223 SRC393223 TAY393223 TKU393223 TUQ393223 UEM393223 UOI393223 UYE393223 VIA393223 VRW393223 WBS393223 WLO393223 WVK393223 IY458759 SU458759 ACQ458759 AMM458759 AWI458759 BGE458759 BQA458759 BZW458759 CJS458759 CTO458759 DDK458759 DNG458759 DXC458759 EGY458759 EQU458759 FAQ458759 FKM458759 FUI458759 GEE458759 GOA458759 GXW458759 HHS458759 HRO458759 IBK458759 ILG458759 IVC458759 JEY458759 JOU458759 JYQ458759 KIM458759 KSI458759 LCE458759 LMA458759 LVW458759 MFS458759 MPO458759 MZK458759 NJG458759 NTC458759 OCY458759 OMU458759 OWQ458759 PGM458759 PQI458759 QAE458759 QKA458759 QTW458759 RDS458759 RNO458759 RXK458759 SHG458759 SRC458759 TAY458759 TKU458759 TUQ458759 UEM458759 UOI458759 UYE458759 VIA458759 VRW458759 WBS458759 WLO458759 WVK458759 IY524295 SU524295 ACQ524295 AMM524295 AWI524295 BGE524295 BQA524295 BZW524295 CJS524295 CTO524295 DDK524295 DNG524295 DXC524295 EGY524295 EQU524295 FAQ524295 FKM524295 FUI524295 GEE524295 GOA524295 GXW524295 HHS524295 HRO524295 IBK524295 ILG524295 IVC524295 JEY524295 JOU524295 JYQ524295 KIM524295 KSI524295 LCE524295 LMA524295 LVW524295 MFS524295 MPO524295 MZK524295 NJG524295 NTC524295 OCY524295 OMU524295 OWQ524295 PGM524295 PQI524295 QAE524295 QKA524295 QTW524295 RDS524295 RNO524295 RXK524295 SHG524295 SRC524295 TAY524295 TKU524295 TUQ524295 UEM524295 UOI524295 UYE524295 VIA524295 VRW524295 WBS524295 WLO524295 WVK524295 IY589831 SU589831 ACQ589831 AMM589831 AWI589831 BGE589831 BQA589831 BZW589831 CJS589831 CTO589831 DDK589831 DNG589831 DXC589831 EGY589831 EQU589831 FAQ589831 FKM589831 FUI589831 GEE589831 GOA589831 GXW589831 HHS589831 HRO589831 IBK589831 ILG589831 IVC589831 JEY589831 JOU589831 JYQ589831 KIM589831 KSI589831 LCE589831 LMA589831 LVW589831 MFS589831 MPO589831 MZK589831 NJG589831 NTC589831 OCY589831 OMU589831 OWQ589831 PGM589831 PQI589831 QAE589831 QKA589831 QTW589831 RDS589831 RNO589831 RXK589831 SHG589831 SRC589831 TAY589831 TKU589831 TUQ589831 UEM589831 UOI589831 UYE589831 VIA589831 VRW589831 WBS589831 WLO589831 WVK589831 IY655367 SU655367 ACQ655367 AMM655367 AWI655367 BGE655367 BQA655367 BZW655367 CJS655367 CTO655367 DDK655367 DNG655367 DXC655367 EGY655367 EQU655367 FAQ655367 FKM655367 FUI655367 GEE655367 GOA655367 GXW655367 HHS655367 HRO655367 IBK655367 ILG655367 IVC655367 JEY655367 JOU655367 JYQ655367 KIM655367 KSI655367 LCE655367 LMA655367 LVW655367 MFS655367 MPO655367 MZK655367 NJG655367 NTC655367 OCY655367 OMU655367 OWQ655367 PGM655367 PQI655367 QAE655367 QKA655367 QTW655367 RDS655367 RNO655367 RXK655367 SHG655367 SRC655367 TAY655367 TKU655367 TUQ655367 UEM655367 UOI655367 UYE655367 VIA655367 VRW655367 WBS655367 WLO655367 WVK655367 IY720903 SU720903 ACQ720903 AMM720903 AWI720903 BGE720903 BQA720903 BZW720903 CJS720903 CTO720903 DDK720903 DNG720903 DXC720903 EGY720903 EQU720903 FAQ720903 FKM720903 FUI720903 GEE720903 GOA720903 GXW720903 HHS720903 HRO720903 IBK720903 ILG720903 IVC720903 JEY720903 JOU720903 JYQ720903 KIM720903 KSI720903 LCE720903 LMA720903 LVW720903 MFS720903 MPO720903 MZK720903 NJG720903 NTC720903 OCY720903 OMU720903 OWQ720903 PGM720903 PQI720903 QAE720903 QKA720903 QTW720903 RDS720903 RNO720903 RXK720903 SHG720903 SRC720903 TAY720903 TKU720903 TUQ720903 UEM720903 UOI720903 UYE720903 VIA720903 VRW720903 WBS720903 WLO720903 WVK720903 IY786439 SU786439 ACQ786439 AMM786439 AWI786439 BGE786439 BQA786439 BZW786439 CJS786439 CTO786439 DDK786439 DNG786439 DXC786439 EGY786439 EQU786439 FAQ786439 FKM786439 FUI786439 GEE786439 GOA786439 GXW786439 HHS786439 HRO786439 IBK786439 ILG786439 IVC786439 JEY786439 JOU786439 JYQ786439 KIM786439 KSI786439 LCE786439 LMA786439 LVW786439 MFS786439 MPO786439 MZK786439 NJG786439 NTC786439 OCY786439 OMU786439 OWQ786439 PGM786439 PQI786439 QAE786439 QKA786439 QTW786439 RDS786439 RNO786439 RXK786439 SHG786439 SRC786439 TAY786439 TKU786439 TUQ786439 UEM786439 UOI786439 UYE786439 VIA786439 VRW786439 WBS786439 WLO786439 WVK786439 IY851975 SU851975 ACQ851975 AMM851975 AWI851975 BGE851975 BQA851975 BZW851975 CJS851975 CTO851975 DDK851975 DNG851975 DXC851975 EGY851975 EQU851975 FAQ851975 FKM851975 FUI851975 GEE851975 GOA851975 GXW851975 HHS851975 HRO851975 IBK851975 ILG851975 IVC851975 JEY851975 JOU851975 JYQ851975 KIM851975 KSI851975 LCE851975 LMA851975 LVW851975 MFS851975 MPO851975 MZK851975 NJG851975 NTC851975 OCY851975 OMU851975 OWQ851975 PGM851975 PQI851975 QAE851975 QKA851975 QTW851975 RDS851975 RNO851975 RXK851975 SHG851975 SRC851975 TAY851975 TKU851975 TUQ851975 UEM851975 UOI851975 UYE851975 VIA851975 VRW851975 WBS851975 WLO851975 WVK851975 IY917511 SU917511 ACQ917511 AMM917511 AWI917511 BGE917511 BQA917511 BZW917511 CJS917511 CTO917511 DDK917511 DNG917511 DXC917511 EGY917511 EQU917511 FAQ917511 FKM917511 FUI917511 GEE917511 GOA917511 GXW917511 HHS917511 HRO917511 IBK917511 ILG917511 IVC917511 JEY917511 JOU917511 JYQ917511 KIM917511 KSI917511 LCE917511 LMA917511 LVW917511 MFS917511 MPO917511 MZK917511 NJG917511 NTC917511 OCY917511 OMU917511 OWQ917511 PGM917511 PQI917511 QAE917511 QKA917511 QTW917511 RDS917511 RNO917511 RXK917511 SHG917511 SRC917511 TAY917511 TKU917511 TUQ917511 UEM917511 UOI917511 UYE917511 VIA917511 VRW917511 WBS917511 WLO917511 WVK917511 IY983047 SU983047 ACQ983047 AMM983047 AWI983047 BGE983047 BQA983047 BZW983047 CJS983047 CTO983047 DDK983047 DNG983047 DXC983047 EGY983047 EQU983047 FAQ983047 FKM983047 FUI983047 GEE983047 GOA983047 GXW983047 HHS983047 HRO983047 IBK983047 ILG983047 IVC983047 JEY983047 JOU983047 JYQ983047 KIM983047 KSI983047 LCE983047 LMA983047 LVW983047 MFS983047 MPO983047 MZK983047 NJG983047 NTC983047 OCY983047 OMU983047 OWQ983047 PGM983047 PQI983047 QAE983047 QKA983047 QTW983047 RDS983047 RNO983047 RXK983047 SHG983047 SRC983047 TAY983047 TKU983047 TUQ983047 UEM983047 UOI983047 UYE983047 VIA983047 VRW983047 WBS983047 WLO983047 WVK983047 C196532 C130996 C65460 C982964 C917428 C851892 C786356 C720820 C655284 C589748 C524212 C458676 C393140 C327604 C262068">
      <formula1>E65586:E65617</formula1>
    </dataValidation>
    <dataValidation type="list" allowBlank="1" showInputMessage="1" showErrorMessage="1" sqref="IX65543 ST65543 ACP65543 AML65543 AWH65543 BGD65543 BPZ65543 BZV65543 CJR65543 CTN65543 DDJ65543 DNF65543 DXB65543 EGX65543 EQT65543 FAP65543 FKL65543 FUH65543 GED65543 GNZ65543 GXV65543 HHR65543 HRN65543 IBJ65543 ILF65543 IVB65543 JEX65543 JOT65543 JYP65543 KIL65543 KSH65543 LCD65543 LLZ65543 LVV65543 MFR65543 MPN65543 MZJ65543 NJF65543 NTB65543 OCX65543 OMT65543 OWP65543 PGL65543 PQH65543 QAD65543 QJZ65543 QTV65543 RDR65543 RNN65543 RXJ65543 SHF65543 SRB65543 TAX65543 TKT65543 TUP65543 UEL65543 UOH65543 UYD65543 VHZ65543 VRV65543 WBR65543 WLN65543 WVJ65543 IX131079 ST131079 ACP131079 AML131079 AWH131079 BGD131079 BPZ131079 BZV131079 CJR131079 CTN131079 DDJ131079 DNF131079 DXB131079 EGX131079 EQT131079 FAP131079 FKL131079 FUH131079 GED131079 GNZ131079 GXV131079 HHR131079 HRN131079 IBJ131079 ILF131079 IVB131079 JEX131079 JOT131079 JYP131079 KIL131079 KSH131079 LCD131079 LLZ131079 LVV131079 MFR131079 MPN131079 MZJ131079 NJF131079 NTB131079 OCX131079 OMT131079 OWP131079 PGL131079 PQH131079 QAD131079 QJZ131079 QTV131079 RDR131079 RNN131079 RXJ131079 SHF131079 SRB131079 TAX131079 TKT131079 TUP131079 UEL131079 UOH131079 UYD131079 VHZ131079 VRV131079 WBR131079 WLN131079 WVJ131079 IX196615 ST196615 ACP196615 AML196615 AWH196615 BGD196615 BPZ196615 BZV196615 CJR196615 CTN196615 DDJ196615 DNF196615 DXB196615 EGX196615 EQT196615 FAP196615 FKL196615 FUH196615 GED196615 GNZ196615 GXV196615 HHR196615 HRN196615 IBJ196615 ILF196615 IVB196615 JEX196615 JOT196615 JYP196615 KIL196615 KSH196615 LCD196615 LLZ196615 LVV196615 MFR196615 MPN196615 MZJ196615 NJF196615 NTB196615 OCX196615 OMT196615 OWP196615 PGL196615 PQH196615 QAD196615 QJZ196615 QTV196615 RDR196615 RNN196615 RXJ196615 SHF196615 SRB196615 TAX196615 TKT196615 TUP196615 UEL196615 UOH196615 UYD196615 VHZ196615 VRV196615 WBR196615 WLN196615 WVJ196615 IX262151 ST262151 ACP262151 AML262151 AWH262151 BGD262151 BPZ262151 BZV262151 CJR262151 CTN262151 DDJ262151 DNF262151 DXB262151 EGX262151 EQT262151 FAP262151 FKL262151 FUH262151 GED262151 GNZ262151 GXV262151 HHR262151 HRN262151 IBJ262151 ILF262151 IVB262151 JEX262151 JOT262151 JYP262151 KIL262151 KSH262151 LCD262151 LLZ262151 LVV262151 MFR262151 MPN262151 MZJ262151 NJF262151 NTB262151 OCX262151 OMT262151 OWP262151 PGL262151 PQH262151 QAD262151 QJZ262151 QTV262151 RDR262151 RNN262151 RXJ262151 SHF262151 SRB262151 TAX262151 TKT262151 TUP262151 UEL262151 UOH262151 UYD262151 VHZ262151 VRV262151 WBR262151 WLN262151 WVJ262151 IX327687 ST327687 ACP327687 AML327687 AWH327687 BGD327687 BPZ327687 BZV327687 CJR327687 CTN327687 DDJ327687 DNF327687 DXB327687 EGX327687 EQT327687 FAP327687 FKL327687 FUH327687 GED327687 GNZ327687 GXV327687 HHR327687 HRN327687 IBJ327687 ILF327687 IVB327687 JEX327687 JOT327687 JYP327687 KIL327687 KSH327687 LCD327687 LLZ327687 LVV327687 MFR327687 MPN327687 MZJ327687 NJF327687 NTB327687 OCX327687 OMT327687 OWP327687 PGL327687 PQH327687 QAD327687 QJZ327687 QTV327687 RDR327687 RNN327687 RXJ327687 SHF327687 SRB327687 TAX327687 TKT327687 TUP327687 UEL327687 UOH327687 UYD327687 VHZ327687 VRV327687 WBR327687 WLN327687 WVJ327687 IX393223 ST393223 ACP393223 AML393223 AWH393223 BGD393223 BPZ393223 BZV393223 CJR393223 CTN393223 DDJ393223 DNF393223 DXB393223 EGX393223 EQT393223 FAP393223 FKL393223 FUH393223 GED393223 GNZ393223 GXV393223 HHR393223 HRN393223 IBJ393223 ILF393223 IVB393223 JEX393223 JOT393223 JYP393223 KIL393223 KSH393223 LCD393223 LLZ393223 LVV393223 MFR393223 MPN393223 MZJ393223 NJF393223 NTB393223 OCX393223 OMT393223 OWP393223 PGL393223 PQH393223 QAD393223 QJZ393223 QTV393223 RDR393223 RNN393223 RXJ393223 SHF393223 SRB393223 TAX393223 TKT393223 TUP393223 UEL393223 UOH393223 UYD393223 VHZ393223 VRV393223 WBR393223 WLN393223 WVJ393223 IX458759 ST458759 ACP458759 AML458759 AWH458759 BGD458759 BPZ458759 BZV458759 CJR458759 CTN458759 DDJ458759 DNF458759 DXB458759 EGX458759 EQT458759 FAP458759 FKL458759 FUH458759 GED458759 GNZ458759 GXV458759 HHR458759 HRN458759 IBJ458759 ILF458759 IVB458759 JEX458759 JOT458759 JYP458759 KIL458759 KSH458759 LCD458759 LLZ458759 LVV458759 MFR458759 MPN458759 MZJ458759 NJF458759 NTB458759 OCX458759 OMT458759 OWP458759 PGL458759 PQH458759 QAD458759 QJZ458759 QTV458759 RDR458759 RNN458759 RXJ458759 SHF458759 SRB458759 TAX458759 TKT458759 TUP458759 UEL458759 UOH458759 UYD458759 VHZ458759 VRV458759 WBR458759 WLN458759 WVJ458759 IX524295 ST524295 ACP524295 AML524295 AWH524295 BGD524295 BPZ524295 BZV524295 CJR524295 CTN524295 DDJ524295 DNF524295 DXB524295 EGX524295 EQT524295 FAP524295 FKL524295 FUH524295 GED524295 GNZ524295 GXV524295 HHR524295 HRN524295 IBJ524295 ILF524295 IVB524295 JEX524295 JOT524295 JYP524295 KIL524295 KSH524295 LCD524295 LLZ524295 LVV524295 MFR524295 MPN524295 MZJ524295 NJF524295 NTB524295 OCX524295 OMT524295 OWP524295 PGL524295 PQH524295 QAD524295 QJZ524295 QTV524295 RDR524295 RNN524295 RXJ524295 SHF524295 SRB524295 TAX524295 TKT524295 TUP524295 UEL524295 UOH524295 UYD524295 VHZ524295 VRV524295 WBR524295 WLN524295 WVJ524295 IX589831 ST589831 ACP589831 AML589831 AWH589831 BGD589831 BPZ589831 BZV589831 CJR589831 CTN589831 DDJ589831 DNF589831 DXB589831 EGX589831 EQT589831 FAP589831 FKL589831 FUH589831 GED589831 GNZ589831 GXV589831 HHR589831 HRN589831 IBJ589831 ILF589831 IVB589831 JEX589831 JOT589831 JYP589831 KIL589831 KSH589831 LCD589831 LLZ589831 LVV589831 MFR589831 MPN589831 MZJ589831 NJF589831 NTB589831 OCX589831 OMT589831 OWP589831 PGL589831 PQH589831 QAD589831 QJZ589831 QTV589831 RDR589831 RNN589831 RXJ589831 SHF589831 SRB589831 TAX589831 TKT589831 TUP589831 UEL589831 UOH589831 UYD589831 VHZ589831 VRV589831 WBR589831 WLN589831 WVJ589831 IX655367 ST655367 ACP655367 AML655367 AWH655367 BGD655367 BPZ655367 BZV655367 CJR655367 CTN655367 DDJ655367 DNF655367 DXB655367 EGX655367 EQT655367 FAP655367 FKL655367 FUH655367 GED655367 GNZ655367 GXV655367 HHR655367 HRN655367 IBJ655367 ILF655367 IVB655367 JEX655367 JOT655367 JYP655367 KIL655367 KSH655367 LCD655367 LLZ655367 LVV655367 MFR655367 MPN655367 MZJ655367 NJF655367 NTB655367 OCX655367 OMT655367 OWP655367 PGL655367 PQH655367 QAD655367 QJZ655367 QTV655367 RDR655367 RNN655367 RXJ655367 SHF655367 SRB655367 TAX655367 TKT655367 TUP655367 UEL655367 UOH655367 UYD655367 VHZ655367 VRV655367 WBR655367 WLN655367 WVJ655367 IX720903 ST720903 ACP720903 AML720903 AWH720903 BGD720903 BPZ720903 BZV720903 CJR720903 CTN720903 DDJ720903 DNF720903 DXB720903 EGX720903 EQT720903 FAP720903 FKL720903 FUH720903 GED720903 GNZ720903 GXV720903 HHR720903 HRN720903 IBJ720903 ILF720903 IVB720903 JEX720903 JOT720903 JYP720903 KIL720903 KSH720903 LCD720903 LLZ720903 LVV720903 MFR720903 MPN720903 MZJ720903 NJF720903 NTB720903 OCX720903 OMT720903 OWP720903 PGL720903 PQH720903 QAD720903 QJZ720903 QTV720903 RDR720903 RNN720903 RXJ720903 SHF720903 SRB720903 TAX720903 TKT720903 TUP720903 UEL720903 UOH720903 UYD720903 VHZ720903 VRV720903 WBR720903 WLN720903 WVJ720903 IX786439 ST786439 ACP786439 AML786439 AWH786439 BGD786439 BPZ786439 BZV786439 CJR786439 CTN786439 DDJ786439 DNF786439 DXB786439 EGX786439 EQT786439 FAP786439 FKL786439 FUH786439 GED786439 GNZ786439 GXV786439 HHR786439 HRN786439 IBJ786439 ILF786439 IVB786439 JEX786439 JOT786439 JYP786439 KIL786439 KSH786439 LCD786439 LLZ786439 LVV786439 MFR786439 MPN786439 MZJ786439 NJF786439 NTB786439 OCX786439 OMT786439 OWP786439 PGL786439 PQH786439 QAD786439 QJZ786439 QTV786439 RDR786439 RNN786439 RXJ786439 SHF786439 SRB786439 TAX786439 TKT786439 TUP786439 UEL786439 UOH786439 UYD786439 VHZ786439 VRV786439 WBR786439 WLN786439 WVJ786439 IX851975 ST851975 ACP851975 AML851975 AWH851975 BGD851975 BPZ851975 BZV851975 CJR851975 CTN851975 DDJ851975 DNF851975 DXB851975 EGX851975 EQT851975 FAP851975 FKL851975 FUH851975 GED851975 GNZ851975 GXV851975 HHR851975 HRN851975 IBJ851975 ILF851975 IVB851975 JEX851975 JOT851975 JYP851975 KIL851975 KSH851975 LCD851975 LLZ851975 LVV851975 MFR851975 MPN851975 MZJ851975 NJF851975 NTB851975 OCX851975 OMT851975 OWP851975 PGL851975 PQH851975 QAD851975 QJZ851975 QTV851975 RDR851975 RNN851975 RXJ851975 SHF851975 SRB851975 TAX851975 TKT851975 TUP851975 UEL851975 UOH851975 UYD851975 VHZ851975 VRV851975 WBR851975 WLN851975 WVJ851975 IX917511 ST917511 ACP917511 AML917511 AWH917511 BGD917511 BPZ917511 BZV917511 CJR917511 CTN917511 DDJ917511 DNF917511 DXB917511 EGX917511 EQT917511 FAP917511 FKL917511 FUH917511 GED917511 GNZ917511 GXV917511 HHR917511 HRN917511 IBJ917511 ILF917511 IVB917511 JEX917511 JOT917511 JYP917511 KIL917511 KSH917511 LCD917511 LLZ917511 LVV917511 MFR917511 MPN917511 MZJ917511 NJF917511 NTB917511 OCX917511 OMT917511 OWP917511 PGL917511 PQH917511 QAD917511 QJZ917511 QTV917511 RDR917511 RNN917511 RXJ917511 SHF917511 SRB917511 TAX917511 TKT917511 TUP917511 UEL917511 UOH917511 UYD917511 VHZ917511 VRV917511 WBR917511 WLN917511 WVJ917511 IX983047 ST983047 ACP983047 AML983047 AWH983047 BGD983047 BPZ983047 BZV983047 CJR983047 CTN983047 DDJ983047 DNF983047 DXB983047 EGX983047 EQT983047 FAP983047 FKL983047 FUH983047 GED983047 GNZ983047 GXV983047 HHR983047 HRN983047 IBJ983047 ILF983047 IVB983047 JEX983047 JOT983047 JYP983047 KIL983047 KSH983047 LCD983047 LLZ983047 LVV983047 MFR983047 MPN983047 MZJ983047 NJF983047 NTB983047 OCX983047 OMT983047 OWP983047 PGL983047 PQH983047 QAD983047 QJZ983047 QTV983047 RDR983047 RNN983047 RXJ983047 SHF983047 SRB983047 TAX983047 TKT983047 TUP983047 UEL983047 UOH983047 UYD983047 VHZ983047 VRV983047 WBR983047 WLN983047 WVJ983047 B65460 B982964 B917428 B851892 B786356 B720820 B655284 B589748 B524212 B458676 B393140 B327604 B262068 B196532 B130996">
      <formula1>D65586:D65598</formula1>
    </dataValidation>
    <dataValidation type="list" allowBlank="1" showInputMessage="1" showErrorMessage="1" sqref="A65456 IW65543 SS65543 ACO65543 AMK65543 AWG65543 BGC65543 BPY65543 BZU65543 CJQ65543 CTM65543 DDI65543 DNE65543 DXA65543 EGW65543 EQS65543 FAO65543 FKK65543 FUG65543 GEC65543 GNY65543 GXU65543 HHQ65543 HRM65543 IBI65543 ILE65543 IVA65543 JEW65543 JOS65543 JYO65543 KIK65543 KSG65543 LCC65543 LLY65543 LVU65543 MFQ65543 MPM65543 MZI65543 NJE65543 NTA65543 OCW65543 OMS65543 OWO65543 PGK65543 PQG65543 QAC65543 QJY65543 QTU65543 RDQ65543 RNM65543 RXI65543 SHE65543 SRA65543 TAW65543 TKS65543 TUO65543 UEK65543 UOG65543 UYC65543 VHY65543 VRU65543 WBQ65543 WLM65543 WVI65543 A130992 IW131079 SS131079 ACO131079 AMK131079 AWG131079 BGC131079 BPY131079 BZU131079 CJQ131079 CTM131079 DDI131079 DNE131079 DXA131079 EGW131079 EQS131079 FAO131079 FKK131079 FUG131079 GEC131079 GNY131079 GXU131079 HHQ131079 HRM131079 IBI131079 ILE131079 IVA131079 JEW131079 JOS131079 JYO131079 KIK131079 KSG131079 LCC131079 LLY131079 LVU131079 MFQ131079 MPM131079 MZI131079 NJE131079 NTA131079 OCW131079 OMS131079 OWO131079 PGK131079 PQG131079 QAC131079 QJY131079 QTU131079 RDQ131079 RNM131079 RXI131079 SHE131079 SRA131079 TAW131079 TKS131079 TUO131079 UEK131079 UOG131079 UYC131079 VHY131079 VRU131079 WBQ131079 WLM131079 WVI131079 A196528 IW196615 SS196615 ACO196615 AMK196615 AWG196615 BGC196615 BPY196615 BZU196615 CJQ196615 CTM196615 DDI196615 DNE196615 DXA196615 EGW196615 EQS196615 FAO196615 FKK196615 FUG196615 GEC196615 GNY196615 GXU196615 HHQ196615 HRM196615 IBI196615 ILE196615 IVA196615 JEW196615 JOS196615 JYO196615 KIK196615 KSG196615 LCC196615 LLY196615 LVU196615 MFQ196615 MPM196615 MZI196615 NJE196615 NTA196615 OCW196615 OMS196615 OWO196615 PGK196615 PQG196615 QAC196615 QJY196615 QTU196615 RDQ196615 RNM196615 RXI196615 SHE196615 SRA196615 TAW196615 TKS196615 TUO196615 UEK196615 UOG196615 UYC196615 VHY196615 VRU196615 WBQ196615 WLM196615 WVI196615 A262064 IW262151 SS262151 ACO262151 AMK262151 AWG262151 BGC262151 BPY262151 BZU262151 CJQ262151 CTM262151 DDI262151 DNE262151 DXA262151 EGW262151 EQS262151 FAO262151 FKK262151 FUG262151 GEC262151 GNY262151 GXU262151 HHQ262151 HRM262151 IBI262151 ILE262151 IVA262151 JEW262151 JOS262151 JYO262151 KIK262151 KSG262151 LCC262151 LLY262151 LVU262151 MFQ262151 MPM262151 MZI262151 NJE262151 NTA262151 OCW262151 OMS262151 OWO262151 PGK262151 PQG262151 QAC262151 QJY262151 QTU262151 RDQ262151 RNM262151 RXI262151 SHE262151 SRA262151 TAW262151 TKS262151 TUO262151 UEK262151 UOG262151 UYC262151 VHY262151 VRU262151 WBQ262151 WLM262151 WVI262151 A327600 IW327687 SS327687 ACO327687 AMK327687 AWG327687 BGC327687 BPY327687 BZU327687 CJQ327687 CTM327687 DDI327687 DNE327687 DXA327687 EGW327687 EQS327687 FAO327687 FKK327687 FUG327687 GEC327687 GNY327687 GXU327687 HHQ327687 HRM327687 IBI327687 ILE327687 IVA327687 JEW327687 JOS327687 JYO327687 KIK327687 KSG327687 LCC327687 LLY327687 LVU327687 MFQ327687 MPM327687 MZI327687 NJE327687 NTA327687 OCW327687 OMS327687 OWO327687 PGK327687 PQG327687 QAC327687 QJY327687 QTU327687 RDQ327687 RNM327687 RXI327687 SHE327687 SRA327687 TAW327687 TKS327687 TUO327687 UEK327687 UOG327687 UYC327687 VHY327687 VRU327687 WBQ327687 WLM327687 WVI327687 A393136 IW393223 SS393223 ACO393223 AMK393223 AWG393223 BGC393223 BPY393223 BZU393223 CJQ393223 CTM393223 DDI393223 DNE393223 DXA393223 EGW393223 EQS393223 FAO393223 FKK393223 FUG393223 GEC393223 GNY393223 GXU393223 HHQ393223 HRM393223 IBI393223 ILE393223 IVA393223 JEW393223 JOS393223 JYO393223 KIK393223 KSG393223 LCC393223 LLY393223 LVU393223 MFQ393223 MPM393223 MZI393223 NJE393223 NTA393223 OCW393223 OMS393223 OWO393223 PGK393223 PQG393223 QAC393223 QJY393223 QTU393223 RDQ393223 RNM393223 RXI393223 SHE393223 SRA393223 TAW393223 TKS393223 TUO393223 UEK393223 UOG393223 UYC393223 VHY393223 VRU393223 WBQ393223 WLM393223 WVI393223 A458672 IW458759 SS458759 ACO458759 AMK458759 AWG458759 BGC458759 BPY458759 BZU458759 CJQ458759 CTM458759 DDI458759 DNE458759 DXA458759 EGW458759 EQS458759 FAO458759 FKK458759 FUG458759 GEC458759 GNY458759 GXU458759 HHQ458759 HRM458759 IBI458759 ILE458759 IVA458759 JEW458759 JOS458759 JYO458759 KIK458759 KSG458759 LCC458759 LLY458759 LVU458759 MFQ458759 MPM458759 MZI458759 NJE458759 NTA458759 OCW458759 OMS458759 OWO458759 PGK458759 PQG458759 QAC458759 QJY458759 QTU458759 RDQ458759 RNM458759 RXI458759 SHE458759 SRA458759 TAW458759 TKS458759 TUO458759 UEK458759 UOG458759 UYC458759 VHY458759 VRU458759 WBQ458759 WLM458759 WVI458759 A524208 IW524295 SS524295 ACO524295 AMK524295 AWG524295 BGC524295 BPY524295 BZU524295 CJQ524295 CTM524295 DDI524295 DNE524295 DXA524295 EGW524295 EQS524295 FAO524295 FKK524295 FUG524295 GEC524295 GNY524295 GXU524295 HHQ524295 HRM524295 IBI524295 ILE524295 IVA524295 JEW524295 JOS524295 JYO524295 KIK524295 KSG524295 LCC524295 LLY524295 LVU524295 MFQ524295 MPM524295 MZI524295 NJE524295 NTA524295 OCW524295 OMS524295 OWO524295 PGK524295 PQG524295 QAC524295 QJY524295 QTU524295 RDQ524295 RNM524295 RXI524295 SHE524295 SRA524295 TAW524295 TKS524295 TUO524295 UEK524295 UOG524295 UYC524295 VHY524295 VRU524295 WBQ524295 WLM524295 WVI524295 A589744 IW589831 SS589831 ACO589831 AMK589831 AWG589831 BGC589831 BPY589831 BZU589831 CJQ589831 CTM589831 DDI589831 DNE589831 DXA589831 EGW589831 EQS589831 FAO589831 FKK589831 FUG589831 GEC589831 GNY589831 GXU589831 HHQ589831 HRM589831 IBI589831 ILE589831 IVA589831 JEW589831 JOS589831 JYO589831 KIK589831 KSG589831 LCC589831 LLY589831 LVU589831 MFQ589831 MPM589831 MZI589831 NJE589831 NTA589831 OCW589831 OMS589831 OWO589831 PGK589831 PQG589831 QAC589831 QJY589831 QTU589831 RDQ589831 RNM589831 RXI589831 SHE589831 SRA589831 TAW589831 TKS589831 TUO589831 UEK589831 UOG589831 UYC589831 VHY589831 VRU589831 WBQ589831 WLM589831 WVI589831 A655280 IW655367 SS655367 ACO655367 AMK655367 AWG655367 BGC655367 BPY655367 BZU655367 CJQ655367 CTM655367 DDI655367 DNE655367 DXA655367 EGW655367 EQS655367 FAO655367 FKK655367 FUG655367 GEC655367 GNY655367 GXU655367 HHQ655367 HRM655367 IBI655367 ILE655367 IVA655367 JEW655367 JOS655367 JYO655367 KIK655367 KSG655367 LCC655367 LLY655367 LVU655367 MFQ655367 MPM655367 MZI655367 NJE655367 NTA655367 OCW655367 OMS655367 OWO655367 PGK655367 PQG655367 QAC655367 QJY655367 QTU655367 RDQ655367 RNM655367 RXI655367 SHE655367 SRA655367 TAW655367 TKS655367 TUO655367 UEK655367 UOG655367 UYC655367 VHY655367 VRU655367 WBQ655367 WLM655367 WVI655367 A720816 IW720903 SS720903 ACO720903 AMK720903 AWG720903 BGC720903 BPY720903 BZU720903 CJQ720903 CTM720903 DDI720903 DNE720903 DXA720903 EGW720903 EQS720903 FAO720903 FKK720903 FUG720903 GEC720903 GNY720903 GXU720903 HHQ720903 HRM720903 IBI720903 ILE720903 IVA720903 JEW720903 JOS720903 JYO720903 KIK720903 KSG720903 LCC720903 LLY720903 LVU720903 MFQ720903 MPM720903 MZI720903 NJE720903 NTA720903 OCW720903 OMS720903 OWO720903 PGK720903 PQG720903 QAC720903 QJY720903 QTU720903 RDQ720903 RNM720903 RXI720903 SHE720903 SRA720903 TAW720903 TKS720903 TUO720903 UEK720903 UOG720903 UYC720903 VHY720903 VRU720903 WBQ720903 WLM720903 WVI720903 A786352 IW786439 SS786439 ACO786439 AMK786439 AWG786439 BGC786439 BPY786439 BZU786439 CJQ786439 CTM786439 DDI786439 DNE786439 DXA786439 EGW786439 EQS786439 FAO786439 FKK786439 FUG786439 GEC786439 GNY786439 GXU786439 HHQ786439 HRM786439 IBI786439 ILE786439 IVA786439 JEW786439 JOS786439 JYO786439 KIK786439 KSG786439 LCC786439 LLY786439 LVU786439 MFQ786439 MPM786439 MZI786439 NJE786439 NTA786439 OCW786439 OMS786439 OWO786439 PGK786439 PQG786439 QAC786439 QJY786439 QTU786439 RDQ786439 RNM786439 RXI786439 SHE786439 SRA786439 TAW786439 TKS786439 TUO786439 UEK786439 UOG786439 UYC786439 VHY786439 VRU786439 WBQ786439 WLM786439 WVI786439 A851888 IW851975 SS851975 ACO851975 AMK851975 AWG851975 BGC851975 BPY851975 BZU851975 CJQ851975 CTM851975 DDI851975 DNE851975 DXA851975 EGW851975 EQS851975 FAO851975 FKK851975 FUG851975 GEC851975 GNY851975 GXU851975 HHQ851975 HRM851975 IBI851975 ILE851975 IVA851975 JEW851975 JOS851975 JYO851975 KIK851975 KSG851975 LCC851975 LLY851975 LVU851975 MFQ851975 MPM851975 MZI851975 NJE851975 NTA851975 OCW851975 OMS851975 OWO851975 PGK851975 PQG851975 QAC851975 QJY851975 QTU851975 RDQ851975 RNM851975 RXI851975 SHE851975 SRA851975 TAW851975 TKS851975 TUO851975 UEK851975 UOG851975 UYC851975 VHY851975 VRU851975 WBQ851975 WLM851975 WVI851975 A917424 IW917511 SS917511 ACO917511 AMK917511 AWG917511 BGC917511 BPY917511 BZU917511 CJQ917511 CTM917511 DDI917511 DNE917511 DXA917511 EGW917511 EQS917511 FAO917511 FKK917511 FUG917511 GEC917511 GNY917511 GXU917511 HHQ917511 HRM917511 IBI917511 ILE917511 IVA917511 JEW917511 JOS917511 JYO917511 KIK917511 KSG917511 LCC917511 LLY917511 LVU917511 MFQ917511 MPM917511 MZI917511 NJE917511 NTA917511 OCW917511 OMS917511 OWO917511 PGK917511 PQG917511 QAC917511 QJY917511 QTU917511 RDQ917511 RNM917511 RXI917511 SHE917511 SRA917511 TAW917511 TKS917511 TUO917511 UEK917511 UOG917511 UYC917511 VHY917511 VRU917511 WBQ917511 WLM917511 WVI917511 A982960 IW983047 SS983047 ACO983047 AMK983047 AWG983047 BGC983047 BPY983047 BZU983047 CJQ983047 CTM983047 DDI983047 DNE983047 DXA983047 EGW983047 EQS983047 FAO983047 FKK983047 FUG983047 GEC983047 GNY983047 GXU983047 HHQ983047 HRM983047 IBI983047 ILE983047 IVA983047 JEW983047 JOS983047 JYO983047 KIK983047 KSG983047 LCC983047 LLY983047 LVU983047 MFQ983047 MPM983047 MZI983047 NJE983047 NTA983047 OCW983047 OMS983047 OWO983047 PGK983047 PQG983047 QAC983047 QJY983047 QTU983047 RDQ983047 RNM983047 RXI983047 SHE983047 SRA983047 TAW983047 TKS983047 TUO983047 UEK983047 UOG983047 UYC983047 VHY983047 VRU983047 WBQ983047 WLM983047 WVI983047">
      <formula1>C65582:C65585</formula1>
    </dataValidation>
    <dataValidation type="list" allowBlank="1" showInputMessage="1" showErrorMessage="1" sqref="C262064 C196528 C130992 C65456 C982960 C917424 C851888 C786352 C720816 C655280 C589744 C524208 C458672 C393136 C327600">
      <formula1>E65586:E65617</formula1>
    </dataValidation>
    <dataValidation type="list" allowBlank="1" showInputMessage="1" showErrorMessage="1" sqref="B130992 B65456 B982960 B917424 B851888 B786352 B720816 B655280 B589744 B524208 B458672 B393136 B327600 B262064 B196528">
      <formula1>D65586:D65598</formula1>
    </dataValidation>
    <dataValidation type="list" allowBlank="1" showInputMessage="1" showErrorMessage="1" sqref="SR11 IV11 WVH11 WLL11 WBP11 VRT11 VHX11 UYB11 UOF11 UEJ11 TUN11 TKR11 TAV11 SQZ11 SHD11 RXH11 RNL11 RDP11 QTT11 QJX11 QAB11 PQF11 PGJ11 OWN11 OMR11 OCV11 NSZ11 NJD11 MZH11 MPL11 MFP11 LVT11 LLX11 LCB11 KSF11 KIJ11 JYN11 JOR11 JEV11 IUZ11 ILD11 IBH11 HRL11 HHP11 GXT11 GNX11 GEB11 FUF11 FKJ11 FAN11 EQR11 EGV11 DWZ11 DND11 DDH11 CTL11 CJP11 BZT11 BPX11 BGB11 AWF11 AMJ11 ACN11">
      <formula1>JA133:JA164</formula1>
    </dataValidation>
    <dataValidation type="list" allowBlank="1" showInputMessage="1" showErrorMessage="1" sqref="SQ11 IU11 WVG11 WLK11 WBO11 VRS11 VHW11 UYA11 UOE11 UEI11 TUM11 TKQ11 TAU11 SQY11 SHC11 RXG11 RNK11 RDO11 QTS11 QJW11 QAA11 PQE11 PGI11 OWM11 OMQ11 OCU11 NSY11 NJC11 MZG11 MPK11 MFO11 LVS11 LLW11 LCA11 KSE11 KII11 JYM11 JOQ11 JEU11 IUY11 ILC11 IBG11 HRK11 HHO11 GXS11 GNW11 GEA11 FUE11 FKI11 FAM11 EQQ11 EGU11 DWY11 DNC11 DDG11 CTK11 CJO11 BZS11 BPW11 BGA11 AWE11 AMI11 ACM11">
      <formula1>IZ133:IZ145</formula1>
    </dataValidation>
    <dataValidation type="list" allowBlank="1" showInputMessage="1" showErrorMessage="1" sqref="SP11 IT11 WVF11 WLJ11 WBN11 VRR11 VHV11 UXZ11 UOD11 UEH11 TUL11 TKP11 TAT11 SQX11 SHB11 RXF11 RNJ11 RDN11 QTR11 QJV11 PZZ11 PQD11 PGH11 OWL11 OMP11 OCT11 NSX11 NJB11 MZF11 MPJ11 MFN11 LVR11 LLV11 LBZ11 KSD11 KIH11 JYL11 JOP11 JET11 IUX11 ILB11 IBF11 HRJ11 HHN11 GXR11 GNV11 GDZ11 FUD11 FKH11 FAL11 EQP11 EGT11 DWX11 DNB11 DDF11 CTJ11 CJN11 BZR11 BPV11 BFZ11 AWD11 AMH11 ACL11">
      <formula1>IY133:IY136</formula1>
    </dataValidation>
    <dataValidation type="list" allowBlank="1" showInputMessage="1" showErrorMessage="1" sqref="SR7 IV7 WVH7 WLL7 WBP7 VRT7 VHX7 UYB7 UOF7 UEJ7 TUN7 TKR7 TAV7 SQZ7 SHD7 RXH7 RNL7 RDP7 QTT7 QJX7 QAB7 PQF7 PGJ7 OWN7 OMR7 OCV7 NSZ7 NJD7 MZH7 MPL7 MFP7 LVT7 LLX7 LCB7 KSF7 KIJ7 JYN7 JOR7 JEV7 IUZ7 ILD7 IBH7 HRL7 HHP7 GXT7 GNX7 GEB7 FUF7 FKJ7 FAN7 EQR7 EGV7 DWZ7 DND7 DDH7 CTL7 CJP7 BZT7 BPX7 BGB7 AWF7 AMJ7 ACN7">
      <formula1>JA133:JA164</formula1>
    </dataValidation>
    <dataValidation type="list" allowBlank="1" showInputMessage="1" showErrorMessage="1" sqref="SQ7 IU7 WVG7 WLK7 WBO7 VRS7 VHW7 UYA7 UOE7 UEI7 TUM7 TKQ7 TAU7 SQY7 SHC7 RXG7 RNK7 RDO7 QTS7 QJW7 QAA7 PQE7 PGI7 OWM7 OMQ7 OCU7 NSY7 NJC7 MZG7 MPK7 MFO7 LVS7 LLW7 LCA7 KSE7 KII7 JYM7 JOQ7 JEU7 IUY7 ILC7 IBG7 HRK7 HHO7 GXS7 GNW7 GEA7 FUE7 FKI7 FAM7 EQQ7 EGU7 DWY7 DNC7 DDG7 CTK7 CJO7 BZS7 BPW7 BGA7 AWE7 AMI7 ACM7">
      <formula1>IZ133:IZ145</formula1>
    </dataValidation>
    <dataValidation type="list" allowBlank="1" showInputMessage="1" showErrorMessage="1" sqref="SP7 IT7 WVF7 WLJ7 WBN7 VRR7 VHV7 UXZ7 UOD7 UEH7 TUL7 TKP7 TAT7 SQX7 SHB7 RXF7 RNJ7 RDN7 QTR7 QJV7 PZZ7 PQD7 PGH7 OWL7 OMP7 OCT7 NSX7 NJB7 MZF7 MPJ7 MFN7 LVR7 LLV7 LBZ7 KSD7 KIH7 JYL7 JOP7 JET7 IUX7 ILB7 IBF7 HRJ7 HHN7 GXR7 GNV7 GDZ7 FUD7 FKH7 FAL7 EQP7 EGT7 DWX7 DNB7 DDF7 CTJ7 CJN7 BZR7 BPV7 BFZ7 AWD7 AMH7 ACL7">
      <formula1>IY133:IY136</formula1>
    </dataValidation>
    <dataValidation allowBlank="1" showInputMessage="1" showErrorMessage="1" promptTitle="Year" prompt="2009_x000a_2010_x000a_2011" sqref="WVQ8 WBY8 VSC8 VIG8 UYK8 UOO8 UES8 TUW8 TLA8 TBE8 SRI8 SHM8 RXQ8 RNU8 RDY8 QUC8 QKG8 QAK8 PQO8 PGS8 OWW8 ONA8 ODE8 NTI8 NJM8 MZQ8 MPU8 MFY8 LWC8 LMG8 LCK8 KSO8 KIS8 JYW8 JPA8 JFE8 IVI8 ILM8 IBQ8 HRU8 HHY8 GYC8 GOG8 GEK8 FUO8 FKS8 FAW8 ERA8 EHE8 DXI8 DNM8 DDQ8 CTU8 CJY8 CAC8 BQG8 BGK8 AWO8 AMS8 ACW8 TA8 JE8 WLU8 JH65544 TD65544 ACZ65544 AMV65544 AWR65544 BGN65544 BQJ65544 CAF65544 CKB65544 CTX65544 DDT65544 DNP65544 DXL65544 EHH65544 ERD65544 FAZ65544 FKV65544 FUR65544 GEN65544 GOJ65544 GYF65544 HIB65544 HRX65544 IBT65544 ILP65544 IVL65544 JFH65544 JPD65544 JYZ65544 KIV65544 KSR65544 LCN65544 LMJ65544 LWF65544 MGB65544 MPX65544 MZT65544 NJP65544 NTL65544 ODH65544 OND65544 OWZ65544 PGV65544 PQR65544 QAN65544 QKJ65544 QUF65544 REB65544 RNX65544 RXT65544 SHP65544 SRL65544 TBH65544 TLD65544 TUZ65544 UEV65544 UOR65544 UYN65544 VIJ65544 VSF65544 WCB65544 WLX65544 WVT65544 JH131080 TD131080 ACZ131080 AMV131080 AWR131080 BGN131080 BQJ131080 CAF131080 CKB131080 CTX131080 DDT131080 DNP131080 DXL131080 EHH131080 ERD131080 FAZ131080 FKV131080 FUR131080 GEN131080 GOJ131080 GYF131080 HIB131080 HRX131080 IBT131080 ILP131080 IVL131080 JFH131080 JPD131080 JYZ131080 KIV131080 KSR131080 LCN131080 LMJ131080 LWF131080 MGB131080 MPX131080 MZT131080 NJP131080 NTL131080 ODH131080 OND131080 OWZ131080 PGV131080 PQR131080 QAN131080 QKJ131080 QUF131080 REB131080 RNX131080 RXT131080 SHP131080 SRL131080 TBH131080 TLD131080 TUZ131080 UEV131080 UOR131080 UYN131080 VIJ131080 VSF131080 WCB131080 WLX131080 WVT131080 JH196616 TD196616 ACZ196616 AMV196616 AWR196616 BGN196616 BQJ196616 CAF196616 CKB196616 CTX196616 DDT196616 DNP196616 DXL196616 EHH196616 ERD196616 FAZ196616 FKV196616 FUR196616 GEN196616 GOJ196616 GYF196616 HIB196616 HRX196616 IBT196616 ILP196616 IVL196616 JFH196616 JPD196616 JYZ196616 KIV196616 KSR196616 LCN196616 LMJ196616 LWF196616 MGB196616 MPX196616 MZT196616 NJP196616 NTL196616 ODH196616 OND196616 OWZ196616 PGV196616 PQR196616 QAN196616 QKJ196616 QUF196616 REB196616 RNX196616 RXT196616 SHP196616 SRL196616 TBH196616 TLD196616 TUZ196616 UEV196616 UOR196616 UYN196616 VIJ196616 VSF196616 WCB196616 WLX196616 WVT196616 JH262152 TD262152 ACZ262152 AMV262152 AWR262152 BGN262152 BQJ262152 CAF262152 CKB262152 CTX262152 DDT262152 DNP262152 DXL262152 EHH262152 ERD262152 FAZ262152 FKV262152 FUR262152 GEN262152 GOJ262152 GYF262152 HIB262152 HRX262152 IBT262152 ILP262152 IVL262152 JFH262152 JPD262152 JYZ262152 KIV262152 KSR262152 LCN262152 LMJ262152 LWF262152 MGB262152 MPX262152 MZT262152 NJP262152 NTL262152 ODH262152 OND262152 OWZ262152 PGV262152 PQR262152 QAN262152 QKJ262152 QUF262152 REB262152 RNX262152 RXT262152 SHP262152 SRL262152 TBH262152 TLD262152 TUZ262152 UEV262152 UOR262152 UYN262152 VIJ262152 VSF262152 WCB262152 WLX262152 WVT262152 JH327688 TD327688 ACZ327688 AMV327688 AWR327688 BGN327688 BQJ327688 CAF327688 CKB327688 CTX327688 DDT327688 DNP327688 DXL327688 EHH327688 ERD327688 FAZ327688 FKV327688 FUR327688 GEN327688 GOJ327688 GYF327688 HIB327688 HRX327688 IBT327688 ILP327688 IVL327688 JFH327688 JPD327688 JYZ327688 KIV327688 KSR327688 LCN327688 LMJ327688 LWF327688 MGB327688 MPX327688 MZT327688 NJP327688 NTL327688 ODH327688 OND327688 OWZ327688 PGV327688 PQR327688 QAN327688 QKJ327688 QUF327688 REB327688 RNX327688 RXT327688 SHP327688 SRL327688 TBH327688 TLD327688 TUZ327688 UEV327688 UOR327688 UYN327688 VIJ327688 VSF327688 WCB327688 WLX327688 WVT327688 JH393224 TD393224 ACZ393224 AMV393224 AWR393224 BGN393224 BQJ393224 CAF393224 CKB393224 CTX393224 DDT393224 DNP393224 DXL393224 EHH393224 ERD393224 FAZ393224 FKV393224 FUR393224 GEN393224 GOJ393224 GYF393224 HIB393224 HRX393224 IBT393224 ILP393224 IVL393224 JFH393224 JPD393224 JYZ393224 KIV393224 KSR393224 LCN393224 LMJ393224 LWF393224 MGB393224 MPX393224 MZT393224 NJP393224 NTL393224 ODH393224 OND393224 OWZ393224 PGV393224 PQR393224 QAN393224 QKJ393224 QUF393224 REB393224 RNX393224 RXT393224 SHP393224 SRL393224 TBH393224 TLD393224 TUZ393224 UEV393224 UOR393224 UYN393224 VIJ393224 VSF393224 WCB393224 WLX393224 WVT393224 JH458760 TD458760 ACZ458760 AMV458760 AWR458760 BGN458760 BQJ458760 CAF458760 CKB458760 CTX458760 DDT458760 DNP458760 DXL458760 EHH458760 ERD458760 FAZ458760 FKV458760 FUR458760 GEN458760 GOJ458760 GYF458760 HIB458760 HRX458760 IBT458760 ILP458760 IVL458760 JFH458760 JPD458760 JYZ458760 KIV458760 KSR458760 LCN458760 LMJ458760 LWF458760 MGB458760 MPX458760 MZT458760 NJP458760 NTL458760 ODH458760 OND458760 OWZ458760 PGV458760 PQR458760 QAN458760 QKJ458760 QUF458760 REB458760 RNX458760 RXT458760 SHP458760 SRL458760 TBH458760 TLD458760 TUZ458760 UEV458760 UOR458760 UYN458760 VIJ458760 VSF458760 WCB458760 WLX458760 WVT458760 JH524296 TD524296 ACZ524296 AMV524296 AWR524296 BGN524296 BQJ524296 CAF524296 CKB524296 CTX524296 DDT524296 DNP524296 DXL524296 EHH524296 ERD524296 FAZ524296 FKV524296 FUR524296 GEN524296 GOJ524296 GYF524296 HIB524296 HRX524296 IBT524296 ILP524296 IVL524296 JFH524296 JPD524296 JYZ524296 KIV524296 KSR524296 LCN524296 LMJ524296 LWF524296 MGB524296 MPX524296 MZT524296 NJP524296 NTL524296 ODH524296 OND524296 OWZ524296 PGV524296 PQR524296 QAN524296 QKJ524296 QUF524296 REB524296 RNX524296 RXT524296 SHP524296 SRL524296 TBH524296 TLD524296 TUZ524296 UEV524296 UOR524296 UYN524296 VIJ524296 VSF524296 WCB524296 WLX524296 WVT524296 JH589832 TD589832 ACZ589832 AMV589832 AWR589832 BGN589832 BQJ589832 CAF589832 CKB589832 CTX589832 DDT589832 DNP589832 DXL589832 EHH589832 ERD589832 FAZ589832 FKV589832 FUR589832 GEN589832 GOJ589832 GYF589832 HIB589832 HRX589832 IBT589832 ILP589832 IVL589832 JFH589832 JPD589832 JYZ589832 KIV589832 KSR589832 LCN589832 LMJ589832 LWF589832 MGB589832 MPX589832 MZT589832 NJP589832 NTL589832 ODH589832 OND589832 OWZ589832 PGV589832 PQR589832 QAN589832 QKJ589832 QUF589832 REB589832 RNX589832 RXT589832 SHP589832 SRL589832 TBH589832 TLD589832 TUZ589832 UEV589832 UOR589832 UYN589832 VIJ589832 VSF589832 WCB589832 WLX589832 WVT589832 JH655368 TD655368 ACZ655368 AMV655368 AWR655368 BGN655368 BQJ655368 CAF655368 CKB655368 CTX655368 DDT655368 DNP655368 DXL655368 EHH655368 ERD655368 FAZ655368 FKV655368 FUR655368 GEN655368 GOJ655368 GYF655368 HIB655368 HRX655368 IBT655368 ILP655368 IVL655368 JFH655368 JPD655368 JYZ655368 KIV655368 KSR655368 LCN655368 LMJ655368 LWF655368 MGB655368 MPX655368 MZT655368 NJP655368 NTL655368 ODH655368 OND655368 OWZ655368 PGV655368 PQR655368 QAN655368 QKJ655368 QUF655368 REB655368 RNX655368 RXT655368 SHP655368 SRL655368 TBH655368 TLD655368 TUZ655368 UEV655368 UOR655368 UYN655368 VIJ655368 VSF655368 WCB655368 WLX655368 WVT655368 JH720904 TD720904 ACZ720904 AMV720904 AWR720904 BGN720904 BQJ720904 CAF720904 CKB720904 CTX720904 DDT720904 DNP720904 DXL720904 EHH720904 ERD720904 FAZ720904 FKV720904 FUR720904 GEN720904 GOJ720904 GYF720904 HIB720904 HRX720904 IBT720904 ILP720904 IVL720904 JFH720904 JPD720904 JYZ720904 KIV720904 KSR720904 LCN720904 LMJ720904 LWF720904 MGB720904 MPX720904 MZT720904 NJP720904 NTL720904 ODH720904 OND720904 OWZ720904 PGV720904 PQR720904 QAN720904 QKJ720904 QUF720904 REB720904 RNX720904 RXT720904 SHP720904 SRL720904 TBH720904 TLD720904 TUZ720904 UEV720904 UOR720904 UYN720904 VIJ720904 VSF720904 WCB720904 WLX720904 WVT720904 JH786440 TD786440 ACZ786440 AMV786440 AWR786440 BGN786440 BQJ786440 CAF786440 CKB786440 CTX786440 DDT786440 DNP786440 DXL786440 EHH786440 ERD786440 FAZ786440 FKV786440 FUR786440 GEN786440 GOJ786440 GYF786440 HIB786440 HRX786440 IBT786440 ILP786440 IVL786440 JFH786440 JPD786440 JYZ786440 KIV786440 KSR786440 LCN786440 LMJ786440 LWF786440 MGB786440 MPX786440 MZT786440 NJP786440 NTL786440 ODH786440 OND786440 OWZ786440 PGV786440 PQR786440 QAN786440 QKJ786440 QUF786440 REB786440 RNX786440 RXT786440 SHP786440 SRL786440 TBH786440 TLD786440 TUZ786440 UEV786440 UOR786440 UYN786440 VIJ786440 VSF786440 WCB786440 WLX786440 WVT786440 JH851976 TD851976 ACZ851976 AMV851976 AWR851976 BGN851976 BQJ851976 CAF851976 CKB851976 CTX851976 DDT851976 DNP851976 DXL851976 EHH851976 ERD851976 FAZ851976 FKV851976 FUR851976 GEN851976 GOJ851976 GYF851976 HIB851976 HRX851976 IBT851976 ILP851976 IVL851976 JFH851976 JPD851976 JYZ851976 KIV851976 KSR851976 LCN851976 LMJ851976 LWF851976 MGB851976 MPX851976 MZT851976 NJP851976 NTL851976 ODH851976 OND851976 OWZ851976 PGV851976 PQR851976 QAN851976 QKJ851976 QUF851976 REB851976 RNX851976 RXT851976 SHP851976 SRL851976 TBH851976 TLD851976 TUZ851976 UEV851976 UOR851976 UYN851976 VIJ851976 VSF851976 WCB851976 WLX851976 WVT851976 JH917512 TD917512 ACZ917512 AMV917512 AWR917512 BGN917512 BQJ917512 CAF917512 CKB917512 CTX917512 DDT917512 DNP917512 DXL917512 EHH917512 ERD917512 FAZ917512 FKV917512 FUR917512 GEN917512 GOJ917512 GYF917512 HIB917512 HRX917512 IBT917512 ILP917512 IVL917512 JFH917512 JPD917512 JYZ917512 KIV917512 KSR917512 LCN917512 LMJ917512 LWF917512 MGB917512 MPX917512 MZT917512 NJP917512 NTL917512 ODH917512 OND917512 OWZ917512 PGV917512 PQR917512 QAN917512 QKJ917512 QUF917512 REB917512 RNX917512 RXT917512 SHP917512 SRL917512 TBH917512 TLD917512 TUZ917512 UEV917512 UOR917512 UYN917512 VIJ917512 VSF917512 WCB917512 WLX917512 WVT917512 JH983048 TD983048 ACZ983048 AMV983048 AWR983048 BGN983048 BQJ983048 CAF983048 CKB983048 CTX983048 DDT983048 DNP983048 DXL983048 EHH983048 ERD983048 FAZ983048 FKV983048 FUR983048 GEN983048 GOJ983048 GYF983048 HIB983048 HRX983048 IBT983048 ILP983048 IVL983048 JFH983048 JPD983048 JYZ983048 KIV983048 KSR983048 LCN983048 LMJ983048 LWF983048 MGB983048 MPX983048 MZT983048 NJP983048 NTL983048 ODH983048 OND983048 OWZ983048 PGV983048 PQR983048 QAN983048 QKJ983048 QUF983048 REB983048 RNX983048 RXT983048 SHP983048 SRL983048 TBH983048 TLD983048 TUZ983048 UEV983048 UOR983048 UYN983048 VIJ983048 VSF983048 WCB983048 WLX983048 WVT983048 L983030 L917494 L851958 L786422 L720886 L655350 L589814 L524278 L458742 L393206 L327670 L262134 L196598 L131062 L65526"/>
  </dataValidation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dimension ref="A1:AI114"/>
  <sheetViews>
    <sheetView topLeftCell="A16" workbookViewId="0">
      <selection activeCell="H43" sqref="H43"/>
    </sheetView>
  </sheetViews>
  <sheetFormatPr defaultRowHeight="15"/>
  <cols>
    <col min="1" max="1" width="13.5703125" style="6" customWidth="1"/>
    <col min="2" max="2" width="17" style="6" customWidth="1"/>
    <col min="3" max="3" width="17.140625" style="6" customWidth="1"/>
    <col min="4" max="4" width="25.7109375" style="6" customWidth="1"/>
    <col min="5" max="5" width="26.42578125" style="6" customWidth="1"/>
    <col min="6" max="6" width="27" style="6" customWidth="1"/>
    <col min="7" max="7" width="15.7109375" style="6" customWidth="1"/>
    <col min="8" max="8" width="23" style="6" customWidth="1"/>
    <col min="9" max="9" width="13.85546875" style="6" customWidth="1"/>
    <col min="10" max="10" width="17.140625" style="6" customWidth="1"/>
    <col min="11" max="11" width="9.140625" style="6"/>
    <col min="12" max="12" width="6.85546875" style="6" customWidth="1"/>
    <col min="13" max="13" width="8.85546875" style="6" customWidth="1"/>
    <col min="14" max="14" width="4.85546875" style="6" customWidth="1"/>
    <col min="15" max="256" width="9.140625" style="6"/>
    <col min="257" max="257" width="17" style="6" customWidth="1"/>
    <col min="258" max="258" width="15.42578125" style="6" customWidth="1"/>
    <col min="259" max="259" width="19.42578125" style="6" customWidth="1"/>
    <col min="260" max="260" width="24.5703125" style="6" customWidth="1"/>
    <col min="261" max="261" width="22" style="6" customWidth="1"/>
    <col min="262" max="262" width="22.85546875" style="6" customWidth="1"/>
    <col min="263" max="263" width="19.28515625" style="6" customWidth="1"/>
    <col min="264" max="264" width="20.5703125" style="6" customWidth="1"/>
    <col min="265" max="265" width="17.42578125" style="6" customWidth="1"/>
    <col min="266" max="267" width="9.140625" style="6"/>
    <col min="268" max="268" width="6.85546875" style="6" customWidth="1"/>
    <col min="269" max="269" width="8.85546875" style="6" customWidth="1"/>
    <col min="270" max="270" width="4.85546875" style="6" customWidth="1"/>
    <col min="271" max="512" width="9.140625" style="6"/>
    <col min="513" max="513" width="17" style="6" customWidth="1"/>
    <col min="514" max="514" width="15.42578125" style="6" customWidth="1"/>
    <col min="515" max="515" width="19.42578125" style="6" customWidth="1"/>
    <col min="516" max="516" width="24.5703125" style="6" customWidth="1"/>
    <col min="517" max="517" width="22" style="6" customWidth="1"/>
    <col min="518" max="518" width="22.85546875" style="6" customWidth="1"/>
    <col min="519" max="519" width="19.28515625" style="6" customWidth="1"/>
    <col min="520" max="520" width="20.5703125" style="6" customWidth="1"/>
    <col min="521" max="521" width="17.42578125" style="6" customWidth="1"/>
    <col min="522" max="523" width="9.140625" style="6"/>
    <col min="524" max="524" width="6.85546875" style="6" customWidth="1"/>
    <col min="525" max="525" width="8.85546875" style="6" customWidth="1"/>
    <col min="526" max="526" width="4.85546875" style="6" customWidth="1"/>
    <col min="527" max="768" width="9.140625" style="6"/>
    <col min="769" max="769" width="17" style="6" customWidth="1"/>
    <col min="770" max="770" width="15.42578125" style="6" customWidth="1"/>
    <col min="771" max="771" width="19.42578125" style="6" customWidth="1"/>
    <col min="772" max="772" width="24.5703125" style="6" customWidth="1"/>
    <col min="773" max="773" width="22" style="6" customWidth="1"/>
    <col min="774" max="774" width="22.85546875" style="6" customWidth="1"/>
    <col min="775" max="775" width="19.28515625" style="6" customWidth="1"/>
    <col min="776" max="776" width="20.5703125" style="6" customWidth="1"/>
    <col min="777" max="777" width="17.42578125" style="6" customWidth="1"/>
    <col min="778" max="779" width="9.140625" style="6"/>
    <col min="780" max="780" width="6.85546875" style="6" customWidth="1"/>
    <col min="781" max="781" width="8.85546875" style="6" customWidth="1"/>
    <col min="782" max="782" width="4.85546875" style="6" customWidth="1"/>
    <col min="783" max="1024" width="9.140625" style="6"/>
    <col min="1025" max="1025" width="17" style="6" customWidth="1"/>
    <col min="1026" max="1026" width="15.42578125" style="6" customWidth="1"/>
    <col min="1027" max="1027" width="19.42578125" style="6" customWidth="1"/>
    <col min="1028" max="1028" width="24.5703125" style="6" customWidth="1"/>
    <col min="1029" max="1029" width="22" style="6" customWidth="1"/>
    <col min="1030" max="1030" width="22.85546875" style="6" customWidth="1"/>
    <col min="1031" max="1031" width="19.28515625" style="6" customWidth="1"/>
    <col min="1032" max="1032" width="20.5703125" style="6" customWidth="1"/>
    <col min="1033" max="1033" width="17.42578125" style="6" customWidth="1"/>
    <col min="1034" max="1035" width="9.140625" style="6"/>
    <col min="1036" max="1036" width="6.85546875" style="6" customWidth="1"/>
    <col min="1037" max="1037" width="8.85546875" style="6" customWidth="1"/>
    <col min="1038" max="1038" width="4.85546875" style="6" customWidth="1"/>
    <col min="1039" max="1280" width="9.140625" style="6"/>
    <col min="1281" max="1281" width="17" style="6" customWidth="1"/>
    <col min="1282" max="1282" width="15.42578125" style="6" customWidth="1"/>
    <col min="1283" max="1283" width="19.42578125" style="6" customWidth="1"/>
    <col min="1284" max="1284" width="24.5703125" style="6" customWidth="1"/>
    <col min="1285" max="1285" width="22" style="6" customWidth="1"/>
    <col min="1286" max="1286" width="22.85546875" style="6" customWidth="1"/>
    <col min="1287" max="1287" width="19.28515625" style="6" customWidth="1"/>
    <col min="1288" max="1288" width="20.5703125" style="6" customWidth="1"/>
    <col min="1289" max="1289" width="17.42578125" style="6" customWidth="1"/>
    <col min="1290" max="1291" width="9.140625" style="6"/>
    <col min="1292" max="1292" width="6.85546875" style="6" customWidth="1"/>
    <col min="1293" max="1293" width="8.85546875" style="6" customWidth="1"/>
    <col min="1294" max="1294" width="4.85546875" style="6" customWidth="1"/>
    <col min="1295" max="1536" width="9.140625" style="6"/>
    <col min="1537" max="1537" width="17" style="6" customWidth="1"/>
    <col min="1538" max="1538" width="15.42578125" style="6" customWidth="1"/>
    <col min="1539" max="1539" width="19.42578125" style="6" customWidth="1"/>
    <col min="1540" max="1540" width="24.5703125" style="6" customWidth="1"/>
    <col min="1541" max="1541" width="22" style="6" customWidth="1"/>
    <col min="1542" max="1542" width="22.85546875" style="6" customWidth="1"/>
    <col min="1543" max="1543" width="19.28515625" style="6" customWidth="1"/>
    <col min="1544" max="1544" width="20.5703125" style="6" customWidth="1"/>
    <col min="1545" max="1545" width="17.42578125" style="6" customWidth="1"/>
    <col min="1546" max="1547" width="9.140625" style="6"/>
    <col min="1548" max="1548" width="6.85546875" style="6" customWidth="1"/>
    <col min="1549" max="1549" width="8.85546875" style="6" customWidth="1"/>
    <col min="1550" max="1550" width="4.85546875" style="6" customWidth="1"/>
    <col min="1551" max="1792" width="9.140625" style="6"/>
    <col min="1793" max="1793" width="17" style="6" customWidth="1"/>
    <col min="1794" max="1794" width="15.42578125" style="6" customWidth="1"/>
    <col min="1795" max="1795" width="19.42578125" style="6" customWidth="1"/>
    <col min="1796" max="1796" width="24.5703125" style="6" customWidth="1"/>
    <col min="1797" max="1797" width="22" style="6" customWidth="1"/>
    <col min="1798" max="1798" width="22.85546875" style="6" customWidth="1"/>
    <col min="1799" max="1799" width="19.28515625" style="6" customWidth="1"/>
    <col min="1800" max="1800" width="20.5703125" style="6" customWidth="1"/>
    <col min="1801" max="1801" width="17.42578125" style="6" customWidth="1"/>
    <col min="1802" max="1803" width="9.140625" style="6"/>
    <col min="1804" max="1804" width="6.85546875" style="6" customWidth="1"/>
    <col min="1805" max="1805" width="8.85546875" style="6" customWidth="1"/>
    <col min="1806" max="1806" width="4.85546875" style="6" customWidth="1"/>
    <col min="1807" max="2048" width="9.140625" style="6"/>
    <col min="2049" max="2049" width="17" style="6" customWidth="1"/>
    <col min="2050" max="2050" width="15.42578125" style="6" customWidth="1"/>
    <col min="2051" max="2051" width="19.42578125" style="6" customWidth="1"/>
    <col min="2052" max="2052" width="24.5703125" style="6" customWidth="1"/>
    <col min="2053" max="2053" width="22" style="6" customWidth="1"/>
    <col min="2054" max="2054" width="22.85546875" style="6" customWidth="1"/>
    <col min="2055" max="2055" width="19.28515625" style="6" customWidth="1"/>
    <col min="2056" max="2056" width="20.5703125" style="6" customWidth="1"/>
    <col min="2057" max="2057" width="17.42578125" style="6" customWidth="1"/>
    <col min="2058" max="2059" width="9.140625" style="6"/>
    <col min="2060" max="2060" width="6.85546875" style="6" customWidth="1"/>
    <col min="2061" max="2061" width="8.85546875" style="6" customWidth="1"/>
    <col min="2062" max="2062" width="4.85546875" style="6" customWidth="1"/>
    <col min="2063" max="2304" width="9.140625" style="6"/>
    <col min="2305" max="2305" width="17" style="6" customWidth="1"/>
    <col min="2306" max="2306" width="15.42578125" style="6" customWidth="1"/>
    <col min="2307" max="2307" width="19.42578125" style="6" customWidth="1"/>
    <col min="2308" max="2308" width="24.5703125" style="6" customWidth="1"/>
    <col min="2309" max="2309" width="22" style="6" customWidth="1"/>
    <col min="2310" max="2310" width="22.85546875" style="6" customWidth="1"/>
    <col min="2311" max="2311" width="19.28515625" style="6" customWidth="1"/>
    <col min="2312" max="2312" width="20.5703125" style="6" customWidth="1"/>
    <col min="2313" max="2313" width="17.42578125" style="6" customWidth="1"/>
    <col min="2314" max="2315" width="9.140625" style="6"/>
    <col min="2316" max="2316" width="6.85546875" style="6" customWidth="1"/>
    <col min="2317" max="2317" width="8.85546875" style="6" customWidth="1"/>
    <col min="2318" max="2318" width="4.85546875" style="6" customWidth="1"/>
    <col min="2319" max="2560" width="9.140625" style="6"/>
    <col min="2561" max="2561" width="17" style="6" customWidth="1"/>
    <col min="2562" max="2562" width="15.42578125" style="6" customWidth="1"/>
    <col min="2563" max="2563" width="19.42578125" style="6" customWidth="1"/>
    <col min="2564" max="2564" width="24.5703125" style="6" customWidth="1"/>
    <col min="2565" max="2565" width="22" style="6" customWidth="1"/>
    <col min="2566" max="2566" width="22.85546875" style="6" customWidth="1"/>
    <col min="2567" max="2567" width="19.28515625" style="6" customWidth="1"/>
    <col min="2568" max="2568" width="20.5703125" style="6" customWidth="1"/>
    <col min="2569" max="2569" width="17.42578125" style="6" customWidth="1"/>
    <col min="2570" max="2571" width="9.140625" style="6"/>
    <col min="2572" max="2572" width="6.85546875" style="6" customWidth="1"/>
    <col min="2573" max="2573" width="8.85546875" style="6" customWidth="1"/>
    <col min="2574" max="2574" width="4.85546875" style="6" customWidth="1"/>
    <col min="2575" max="2816" width="9.140625" style="6"/>
    <col min="2817" max="2817" width="17" style="6" customWidth="1"/>
    <col min="2818" max="2818" width="15.42578125" style="6" customWidth="1"/>
    <col min="2819" max="2819" width="19.42578125" style="6" customWidth="1"/>
    <col min="2820" max="2820" width="24.5703125" style="6" customWidth="1"/>
    <col min="2821" max="2821" width="22" style="6" customWidth="1"/>
    <col min="2822" max="2822" width="22.85546875" style="6" customWidth="1"/>
    <col min="2823" max="2823" width="19.28515625" style="6" customWidth="1"/>
    <col min="2824" max="2824" width="20.5703125" style="6" customWidth="1"/>
    <col min="2825" max="2825" width="17.42578125" style="6" customWidth="1"/>
    <col min="2826" max="2827" width="9.140625" style="6"/>
    <col min="2828" max="2828" width="6.85546875" style="6" customWidth="1"/>
    <col min="2829" max="2829" width="8.85546875" style="6" customWidth="1"/>
    <col min="2830" max="2830" width="4.85546875" style="6" customWidth="1"/>
    <col min="2831" max="3072" width="9.140625" style="6"/>
    <col min="3073" max="3073" width="17" style="6" customWidth="1"/>
    <col min="3074" max="3074" width="15.42578125" style="6" customWidth="1"/>
    <col min="3075" max="3075" width="19.42578125" style="6" customWidth="1"/>
    <col min="3076" max="3076" width="24.5703125" style="6" customWidth="1"/>
    <col min="3077" max="3077" width="22" style="6" customWidth="1"/>
    <col min="3078" max="3078" width="22.85546875" style="6" customWidth="1"/>
    <col min="3079" max="3079" width="19.28515625" style="6" customWidth="1"/>
    <col min="3080" max="3080" width="20.5703125" style="6" customWidth="1"/>
    <col min="3081" max="3081" width="17.42578125" style="6" customWidth="1"/>
    <col min="3082" max="3083" width="9.140625" style="6"/>
    <col min="3084" max="3084" width="6.85546875" style="6" customWidth="1"/>
    <col min="3085" max="3085" width="8.85546875" style="6" customWidth="1"/>
    <col min="3086" max="3086" width="4.85546875" style="6" customWidth="1"/>
    <col min="3087" max="3328" width="9.140625" style="6"/>
    <col min="3329" max="3329" width="17" style="6" customWidth="1"/>
    <col min="3330" max="3330" width="15.42578125" style="6" customWidth="1"/>
    <col min="3331" max="3331" width="19.42578125" style="6" customWidth="1"/>
    <col min="3332" max="3332" width="24.5703125" style="6" customWidth="1"/>
    <col min="3333" max="3333" width="22" style="6" customWidth="1"/>
    <col min="3334" max="3334" width="22.85546875" style="6" customWidth="1"/>
    <col min="3335" max="3335" width="19.28515625" style="6" customWidth="1"/>
    <col min="3336" max="3336" width="20.5703125" style="6" customWidth="1"/>
    <col min="3337" max="3337" width="17.42578125" style="6" customWidth="1"/>
    <col min="3338" max="3339" width="9.140625" style="6"/>
    <col min="3340" max="3340" width="6.85546875" style="6" customWidth="1"/>
    <col min="3341" max="3341" width="8.85546875" style="6" customWidth="1"/>
    <col min="3342" max="3342" width="4.85546875" style="6" customWidth="1"/>
    <col min="3343" max="3584" width="9.140625" style="6"/>
    <col min="3585" max="3585" width="17" style="6" customWidth="1"/>
    <col min="3586" max="3586" width="15.42578125" style="6" customWidth="1"/>
    <col min="3587" max="3587" width="19.42578125" style="6" customWidth="1"/>
    <col min="3588" max="3588" width="24.5703125" style="6" customWidth="1"/>
    <col min="3589" max="3589" width="22" style="6" customWidth="1"/>
    <col min="3590" max="3590" width="22.85546875" style="6" customWidth="1"/>
    <col min="3591" max="3591" width="19.28515625" style="6" customWidth="1"/>
    <col min="3592" max="3592" width="20.5703125" style="6" customWidth="1"/>
    <col min="3593" max="3593" width="17.42578125" style="6" customWidth="1"/>
    <col min="3594" max="3595" width="9.140625" style="6"/>
    <col min="3596" max="3596" width="6.85546875" style="6" customWidth="1"/>
    <col min="3597" max="3597" width="8.85546875" style="6" customWidth="1"/>
    <col min="3598" max="3598" width="4.85546875" style="6" customWidth="1"/>
    <col min="3599" max="3840" width="9.140625" style="6"/>
    <col min="3841" max="3841" width="17" style="6" customWidth="1"/>
    <col min="3842" max="3842" width="15.42578125" style="6" customWidth="1"/>
    <col min="3843" max="3843" width="19.42578125" style="6" customWidth="1"/>
    <col min="3844" max="3844" width="24.5703125" style="6" customWidth="1"/>
    <col min="3845" max="3845" width="22" style="6" customWidth="1"/>
    <col min="3846" max="3846" width="22.85546875" style="6" customWidth="1"/>
    <col min="3847" max="3847" width="19.28515625" style="6" customWidth="1"/>
    <col min="3848" max="3848" width="20.5703125" style="6" customWidth="1"/>
    <col min="3849" max="3849" width="17.42578125" style="6" customWidth="1"/>
    <col min="3850" max="3851" width="9.140625" style="6"/>
    <col min="3852" max="3852" width="6.85546875" style="6" customWidth="1"/>
    <col min="3853" max="3853" width="8.85546875" style="6" customWidth="1"/>
    <col min="3854" max="3854" width="4.85546875" style="6" customWidth="1"/>
    <col min="3855" max="4096" width="9.140625" style="6"/>
    <col min="4097" max="4097" width="17" style="6" customWidth="1"/>
    <col min="4098" max="4098" width="15.42578125" style="6" customWidth="1"/>
    <col min="4099" max="4099" width="19.42578125" style="6" customWidth="1"/>
    <col min="4100" max="4100" width="24.5703125" style="6" customWidth="1"/>
    <col min="4101" max="4101" width="22" style="6" customWidth="1"/>
    <col min="4102" max="4102" width="22.85546875" style="6" customWidth="1"/>
    <col min="4103" max="4103" width="19.28515625" style="6" customWidth="1"/>
    <col min="4104" max="4104" width="20.5703125" style="6" customWidth="1"/>
    <col min="4105" max="4105" width="17.42578125" style="6" customWidth="1"/>
    <col min="4106" max="4107" width="9.140625" style="6"/>
    <col min="4108" max="4108" width="6.85546875" style="6" customWidth="1"/>
    <col min="4109" max="4109" width="8.85546875" style="6" customWidth="1"/>
    <col min="4110" max="4110" width="4.85546875" style="6" customWidth="1"/>
    <col min="4111" max="4352" width="9.140625" style="6"/>
    <col min="4353" max="4353" width="17" style="6" customWidth="1"/>
    <col min="4354" max="4354" width="15.42578125" style="6" customWidth="1"/>
    <col min="4355" max="4355" width="19.42578125" style="6" customWidth="1"/>
    <col min="4356" max="4356" width="24.5703125" style="6" customWidth="1"/>
    <col min="4357" max="4357" width="22" style="6" customWidth="1"/>
    <col min="4358" max="4358" width="22.85546875" style="6" customWidth="1"/>
    <col min="4359" max="4359" width="19.28515625" style="6" customWidth="1"/>
    <col min="4360" max="4360" width="20.5703125" style="6" customWidth="1"/>
    <col min="4361" max="4361" width="17.42578125" style="6" customWidth="1"/>
    <col min="4362" max="4363" width="9.140625" style="6"/>
    <col min="4364" max="4364" width="6.85546875" style="6" customWidth="1"/>
    <col min="4365" max="4365" width="8.85546875" style="6" customWidth="1"/>
    <col min="4366" max="4366" width="4.85546875" style="6" customWidth="1"/>
    <col min="4367" max="4608" width="9.140625" style="6"/>
    <col min="4609" max="4609" width="17" style="6" customWidth="1"/>
    <col min="4610" max="4610" width="15.42578125" style="6" customWidth="1"/>
    <col min="4611" max="4611" width="19.42578125" style="6" customWidth="1"/>
    <col min="4612" max="4612" width="24.5703125" style="6" customWidth="1"/>
    <col min="4613" max="4613" width="22" style="6" customWidth="1"/>
    <col min="4614" max="4614" width="22.85546875" style="6" customWidth="1"/>
    <col min="4615" max="4615" width="19.28515625" style="6" customWidth="1"/>
    <col min="4616" max="4616" width="20.5703125" style="6" customWidth="1"/>
    <col min="4617" max="4617" width="17.42578125" style="6" customWidth="1"/>
    <col min="4618" max="4619" width="9.140625" style="6"/>
    <col min="4620" max="4620" width="6.85546875" style="6" customWidth="1"/>
    <col min="4621" max="4621" width="8.85546875" style="6" customWidth="1"/>
    <col min="4622" max="4622" width="4.85546875" style="6" customWidth="1"/>
    <col min="4623" max="4864" width="9.140625" style="6"/>
    <col min="4865" max="4865" width="17" style="6" customWidth="1"/>
    <col min="4866" max="4866" width="15.42578125" style="6" customWidth="1"/>
    <col min="4867" max="4867" width="19.42578125" style="6" customWidth="1"/>
    <col min="4868" max="4868" width="24.5703125" style="6" customWidth="1"/>
    <col min="4869" max="4869" width="22" style="6" customWidth="1"/>
    <col min="4870" max="4870" width="22.85546875" style="6" customWidth="1"/>
    <col min="4871" max="4871" width="19.28515625" style="6" customWidth="1"/>
    <col min="4872" max="4872" width="20.5703125" style="6" customWidth="1"/>
    <col min="4873" max="4873" width="17.42578125" style="6" customWidth="1"/>
    <col min="4874" max="4875" width="9.140625" style="6"/>
    <col min="4876" max="4876" width="6.85546875" style="6" customWidth="1"/>
    <col min="4877" max="4877" width="8.85546875" style="6" customWidth="1"/>
    <col min="4878" max="4878" width="4.85546875" style="6" customWidth="1"/>
    <col min="4879" max="5120" width="9.140625" style="6"/>
    <col min="5121" max="5121" width="17" style="6" customWidth="1"/>
    <col min="5122" max="5122" width="15.42578125" style="6" customWidth="1"/>
    <col min="5123" max="5123" width="19.42578125" style="6" customWidth="1"/>
    <col min="5124" max="5124" width="24.5703125" style="6" customWidth="1"/>
    <col min="5125" max="5125" width="22" style="6" customWidth="1"/>
    <col min="5126" max="5126" width="22.85546875" style="6" customWidth="1"/>
    <col min="5127" max="5127" width="19.28515625" style="6" customWidth="1"/>
    <col min="5128" max="5128" width="20.5703125" style="6" customWidth="1"/>
    <col min="5129" max="5129" width="17.42578125" style="6" customWidth="1"/>
    <col min="5130" max="5131" width="9.140625" style="6"/>
    <col min="5132" max="5132" width="6.85546875" style="6" customWidth="1"/>
    <col min="5133" max="5133" width="8.85546875" style="6" customWidth="1"/>
    <col min="5134" max="5134" width="4.85546875" style="6" customWidth="1"/>
    <col min="5135" max="5376" width="9.140625" style="6"/>
    <col min="5377" max="5377" width="17" style="6" customWidth="1"/>
    <col min="5378" max="5378" width="15.42578125" style="6" customWidth="1"/>
    <col min="5379" max="5379" width="19.42578125" style="6" customWidth="1"/>
    <col min="5380" max="5380" width="24.5703125" style="6" customWidth="1"/>
    <col min="5381" max="5381" width="22" style="6" customWidth="1"/>
    <col min="5382" max="5382" width="22.85546875" style="6" customWidth="1"/>
    <col min="5383" max="5383" width="19.28515625" style="6" customWidth="1"/>
    <col min="5384" max="5384" width="20.5703125" style="6" customWidth="1"/>
    <col min="5385" max="5385" width="17.42578125" style="6" customWidth="1"/>
    <col min="5386" max="5387" width="9.140625" style="6"/>
    <col min="5388" max="5388" width="6.85546875" style="6" customWidth="1"/>
    <col min="5389" max="5389" width="8.85546875" style="6" customWidth="1"/>
    <col min="5390" max="5390" width="4.85546875" style="6" customWidth="1"/>
    <col min="5391" max="5632" width="9.140625" style="6"/>
    <col min="5633" max="5633" width="17" style="6" customWidth="1"/>
    <col min="5634" max="5634" width="15.42578125" style="6" customWidth="1"/>
    <col min="5635" max="5635" width="19.42578125" style="6" customWidth="1"/>
    <col min="5636" max="5636" width="24.5703125" style="6" customWidth="1"/>
    <col min="5637" max="5637" width="22" style="6" customWidth="1"/>
    <col min="5638" max="5638" width="22.85546875" style="6" customWidth="1"/>
    <col min="5639" max="5639" width="19.28515625" style="6" customWidth="1"/>
    <col min="5640" max="5640" width="20.5703125" style="6" customWidth="1"/>
    <col min="5641" max="5641" width="17.42578125" style="6" customWidth="1"/>
    <col min="5642" max="5643" width="9.140625" style="6"/>
    <col min="5644" max="5644" width="6.85546875" style="6" customWidth="1"/>
    <col min="5645" max="5645" width="8.85546875" style="6" customWidth="1"/>
    <col min="5646" max="5646" width="4.85546875" style="6" customWidth="1"/>
    <col min="5647" max="5888" width="9.140625" style="6"/>
    <col min="5889" max="5889" width="17" style="6" customWidth="1"/>
    <col min="5890" max="5890" width="15.42578125" style="6" customWidth="1"/>
    <col min="5891" max="5891" width="19.42578125" style="6" customWidth="1"/>
    <col min="5892" max="5892" width="24.5703125" style="6" customWidth="1"/>
    <col min="5893" max="5893" width="22" style="6" customWidth="1"/>
    <col min="5894" max="5894" width="22.85546875" style="6" customWidth="1"/>
    <col min="5895" max="5895" width="19.28515625" style="6" customWidth="1"/>
    <col min="5896" max="5896" width="20.5703125" style="6" customWidth="1"/>
    <col min="5897" max="5897" width="17.42578125" style="6" customWidth="1"/>
    <col min="5898" max="5899" width="9.140625" style="6"/>
    <col min="5900" max="5900" width="6.85546875" style="6" customWidth="1"/>
    <col min="5901" max="5901" width="8.85546875" style="6" customWidth="1"/>
    <col min="5902" max="5902" width="4.85546875" style="6" customWidth="1"/>
    <col min="5903" max="6144" width="9.140625" style="6"/>
    <col min="6145" max="6145" width="17" style="6" customWidth="1"/>
    <col min="6146" max="6146" width="15.42578125" style="6" customWidth="1"/>
    <col min="6147" max="6147" width="19.42578125" style="6" customWidth="1"/>
    <col min="6148" max="6148" width="24.5703125" style="6" customWidth="1"/>
    <col min="6149" max="6149" width="22" style="6" customWidth="1"/>
    <col min="6150" max="6150" width="22.85546875" style="6" customWidth="1"/>
    <col min="6151" max="6151" width="19.28515625" style="6" customWidth="1"/>
    <col min="6152" max="6152" width="20.5703125" style="6" customWidth="1"/>
    <col min="6153" max="6153" width="17.42578125" style="6" customWidth="1"/>
    <col min="6154" max="6155" width="9.140625" style="6"/>
    <col min="6156" max="6156" width="6.85546875" style="6" customWidth="1"/>
    <col min="6157" max="6157" width="8.85546875" style="6" customWidth="1"/>
    <col min="6158" max="6158" width="4.85546875" style="6" customWidth="1"/>
    <col min="6159" max="6400" width="9.140625" style="6"/>
    <col min="6401" max="6401" width="17" style="6" customWidth="1"/>
    <col min="6402" max="6402" width="15.42578125" style="6" customWidth="1"/>
    <col min="6403" max="6403" width="19.42578125" style="6" customWidth="1"/>
    <col min="6404" max="6404" width="24.5703125" style="6" customWidth="1"/>
    <col min="6405" max="6405" width="22" style="6" customWidth="1"/>
    <col min="6406" max="6406" width="22.85546875" style="6" customWidth="1"/>
    <col min="6407" max="6407" width="19.28515625" style="6" customWidth="1"/>
    <col min="6408" max="6408" width="20.5703125" style="6" customWidth="1"/>
    <col min="6409" max="6409" width="17.42578125" style="6" customWidth="1"/>
    <col min="6410" max="6411" width="9.140625" style="6"/>
    <col min="6412" max="6412" width="6.85546875" style="6" customWidth="1"/>
    <col min="6413" max="6413" width="8.85546875" style="6" customWidth="1"/>
    <col min="6414" max="6414" width="4.85546875" style="6" customWidth="1"/>
    <col min="6415" max="6656" width="9.140625" style="6"/>
    <col min="6657" max="6657" width="17" style="6" customWidth="1"/>
    <col min="6658" max="6658" width="15.42578125" style="6" customWidth="1"/>
    <col min="6659" max="6659" width="19.42578125" style="6" customWidth="1"/>
    <col min="6660" max="6660" width="24.5703125" style="6" customWidth="1"/>
    <col min="6661" max="6661" width="22" style="6" customWidth="1"/>
    <col min="6662" max="6662" width="22.85546875" style="6" customWidth="1"/>
    <col min="6663" max="6663" width="19.28515625" style="6" customWidth="1"/>
    <col min="6664" max="6664" width="20.5703125" style="6" customWidth="1"/>
    <col min="6665" max="6665" width="17.42578125" style="6" customWidth="1"/>
    <col min="6666" max="6667" width="9.140625" style="6"/>
    <col min="6668" max="6668" width="6.85546875" style="6" customWidth="1"/>
    <col min="6669" max="6669" width="8.85546875" style="6" customWidth="1"/>
    <col min="6670" max="6670" width="4.85546875" style="6" customWidth="1"/>
    <col min="6671" max="6912" width="9.140625" style="6"/>
    <col min="6913" max="6913" width="17" style="6" customWidth="1"/>
    <col min="6914" max="6914" width="15.42578125" style="6" customWidth="1"/>
    <col min="6915" max="6915" width="19.42578125" style="6" customWidth="1"/>
    <col min="6916" max="6916" width="24.5703125" style="6" customWidth="1"/>
    <col min="6917" max="6917" width="22" style="6" customWidth="1"/>
    <col min="6918" max="6918" width="22.85546875" style="6" customWidth="1"/>
    <col min="6919" max="6919" width="19.28515625" style="6" customWidth="1"/>
    <col min="6920" max="6920" width="20.5703125" style="6" customWidth="1"/>
    <col min="6921" max="6921" width="17.42578125" style="6" customWidth="1"/>
    <col min="6922" max="6923" width="9.140625" style="6"/>
    <col min="6924" max="6924" width="6.85546875" style="6" customWidth="1"/>
    <col min="6925" max="6925" width="8.85546875" style="6" customWidth="1"/>
    <col min="6926" max="6926" width="4.85546875" style="6" customWidth="1"/>
    <col min="6927" max="7168" width="9.140625" style="6"/>
    <col min="7169" max="7169" width="17" style="6" customWidth="1"/>
    <col min="7170" max="7170" width="15.42578125" style="6" customWidth="1"/>
    <col min="7171" max="7171" width="19.42578125" style="6" customWidth="1"/>
    <col min="7172" max="7172" width="24.5703125" style="6" customWidth="1"/>
    <col min="7173" max="7173" width="22" style="6" customWidth="1"/>
    <col min="7174" max="7174" width="22.85546875" style="6" customWidth="1"/>
    <col min="7175" max="7175" width="19.28515625" style="6" customWidth="1"/>
    <col min="7176" max="7176" width="20.5703125" style="6" customWidth="1"/>
    <col min="7177" max="7177" width="17.42578125" style="6" customWidth="1"/>
    <col min="7178" max="7179" width="9.140625" style="6"/>
    <col min="7180" max="7180" width="6.85546875" style="6" customWidth="1"/>
    <col min="7181" max="7181" width="8.85546875" style="6" customWidth="1"/>
    <col min="7182" max="7182" width="4.85546875" style="6" customWidth="1"/>
    <col min="7183" max="7424" width="9.140625" style="6"/>
    <col min="7425" max="7425" width="17" style="6" customWidth="1"/>
    <col min="7426" max="7426" width="15.42578125" style="6" customWidth="1"/>
    <col min="7427" max="7427" width="19.42578125" style="6" customWidth="1"/>
    <col min="7428" max="7428" width="24.5703125" style="6" customWidth="1"/>
    <col min="7429" max="7429" width="22" style="6" customWidth="1"/>
    <col min="7430" max="7430" width="22.85546875" style="6" customWidth="1"/>
    <col min="7431" max="7431" width="19.28515625" style="6" customWidth="1"/>
    <col min="7432" max="7432" width="20.5703125" style="6" customWidth="1"/>
    <col min="7433" max="7433" width="17.42578125" style="6" customWidth="1"/>
    <col min="7434" max="7435" width="9.140625" style="6"/>
    <col min="7436" max="7436" width="6.85546875" style="6" customWidth="1"/>
    <col min="7437" max="7437" width="8.85546875" style="6" customWidth="1"/>
    <col min="7438" max="7438" width="4.85546875" style="6" customWidth="1"/>
    <col min="7439" max="7680" width="9.140625" style="6"/>
    <col min="7681" max="7681" width="17" style="6" customWidth="1"/>
    <col min="7682" max="7682" width="15.42578125" style="6" customWidth="1"/>
    <col min="7683" max="7683" width="19.42578125" style="6" customWidth="1"/>
    <col min="7684" max="7684" width="24.5703125" style="6" customWidth="1"/>
    <col min="7685" max="7685" width="22" style="6" customWidth="1"/>
    <col min="7686" max="7686" width="22.85546875" style="6" customWidth="1"/>
    <col min="7687" max="7687" width="19.28515625" style="6" customWidth="1"/>
    <col min="7688" max="7688" width="20.5703125" style="6" customWidth="1"/>
    <col min="7689" max="7689" width="17.42578125" style="6" customWidth="1"/>
    <col min="7690" max="7691" width="9.140625" style="6"/>
    <col min="7692" max="7692" width="6.85546875" style="6" customWidth="1"/>
    <col min="7693" max="7693" width="8.85546875" style="6" customWidth="1"/>
    <col min="7694" max="7694" width="4.85546875" style="6" customWidth="1"/>
    <col min="7695" max="7936" width="9.140625" style="6"/>
    <col min="7937" max="7937" width="17" style="6" customWidth="1"/>
    <col min="7938" max="7938" width="15.42578125" style="6" customWidth="1"/>
    <col min="7939" max="7939" width="19.42578125" style="6" customWidth="1"/>
    <col min="7940" max="7940" width="24.5703125" style="6" customWidth="1"/>
    <col min="7941" max="7941" width="22" style="6" customWidth="1"/>
    <col min="7942" max="7942" width="22.85546875" style="6" customWidth="1"/>
    <col min="7943" max="7943" width="19.28515625" style="6" customWidth="1"/>
    <col min="7944" max="7944" width="20.5703125" style="6" customWidth="1"/>
    <col min="7945" max="7945" width="17.42578125" style="6" customWidth="1"/>
    <col min="7946" max="7947" width="9.140625" style="6"/>
    <col min="7948" max="7948" width="6.85546875" style="6" customWidth="1"/>
    <col min="7949" max="7949" width="8.85546875" style="6" customWidth="1"/>
    <col min="7950" max="7950" width="4.85546875" style="6" customWidth="1"/>
    <col min="7951" max="8192" width="9.140625" style="6"/>
    <col min="8193" max="8193" width="17" style="6" customWidth="1"/>
    <col min="8194" max="8194" width="15.42578125" style="6" customWidth="1"/>
    <col min="8195" max="8195" width="19.42578125" style="6" customWidth="1"/>
    <col min="8196" max="8196" width="24.5703125" style="6" customWidth="1"/>
    <col min="8197" max="8197" width="22" style="6" customWidth="1"/>
    <col min="8198" max="8198" width="22.85546875" style="6" customWidth="1"/>
    <col min="8199" max="8199" width="19.28515625" style="6" customWidth="1"/>
    <col min="8200" max="8200" width="20.5703125" style="6" customWidth="1"/>
    <col min="8201" max="8201" width="17.42578125" style="6" customWidth="1"/>
    <col min="8202" max="8203" width="9.140625" style="6"/>
    <col min="8204" max="8204" width="6.85546875" style="6" customWidth="1"/>
    <col min="8205" max="8205" width="8.85546875" style="6" customWidth="1"/>
    <col min="8206" max="8206" width="4.85546875" style="6" customWidth="1"/>
    <col min="8207" max="8448" width="9.140625" style="6"/>
    <col min="8449" max="8449" width="17" style="6" customWidth="1"/>
    <col min="8450" max="8450" width="15.42578125" style="6" customWidth="1"/>
    <col min="8451" max="8451" width="19.42578125" style="6" customWidth="1"/>
    <col min="8452" max="8452" width="24.5703125" style="6" customWidth="1"/>
    <col min="8453" max="8453" width="22" style="6" customWidth="1"/>
    <col min="8454" max="8454" width="22.85546875" style="6" customWidth="1"/>
    <col min="8455" max="8455" width="19.28515625" style="6" customWidth="1"/>
    <col min="8456" max="8456" width="20.5703125" style="6" customWidth="1"/>
    <col min="8457" max="8457" width="17.42578125" style="6" customWidth="1"/>
    <col min="8458" max="8459" width="9.140625" style="6"/>
    <col min="8460" max="8460" width="6.85546875" style="6" customWidth="1"/>
    <col min="8461" max="8461" width="8.85546875" style="6" customWidth="1"/>
    <col min="8462" max="8462" width="4.85546875" style="6" customWidth="1"/>
    <col min="8463" max="8704" width="9.140625" style="6"/>
    <col min="8705" max="8705" width="17" style="6" customWidth="1"/>
    <col min="8706" max="8706" width="15.42578125" style="6" customWidth="1"/>
    <col min="8707" max="8707" width="19.42578125" style="6" customWidth="1"/>
    <col min="8708" max="8708" width="24.5703125" style="6" customWidth="1"/>
    <col min="8709" max="8709" width="22" style="6" customWidth="1"/>
    <col min="8710" max="8710" width="22.85546875" style="6" customWidth="1"/>
    <col min="8711" max="8711" width="19.28515625" style="6" customWidth="1"/>
    <col min="8712" max="8712" width="20.5703125" style="6" customWidth="1"/>
    <col min="8713" max="8713" width="17.42578125" style="6" customWidth="1"/>
    <col min="8714" max="8715" width="9.140625" style="6"/>
    <col min="8716" max="8716" width="6.85546875" style="6" customWidth="1"/>
    <col min="8717" max="8717" width="8.85546875" style="6" customWidth="1"/>
    <col min="8718" max="8718" width="4.85546875" style="6" customWidth="1"/>
    <col min="8719" max="8960" width="9.140625" style="6"/>
    <col min="8961" max="8961" width="17" style="6" customWidth="1"/>
    <col min="8962" max="8962" width="15.42578125" style="6" customWidth="1"/>
    <col min="8963" max="8963" width="19.42578125" style="6" customWidth="1"/>
    <col min="8964" max="8964" width="24.5703125" style="6" customWidth="1"/>
    <col min="8965" max="8965" width="22" style="6" customWidth="1"/>
    <col min="8966" max="8966" width="22.85546875" style="6" customWidth="1"/>
    <col min="8967" max="8967" width="19.28515625" style="6" customWidth="1"/>
    <col min="8968" max="8968" width="20.5703125" style="6" customWidth="1"/>
    <col min="8969" max="8969" width="17.42578125" style="6" customWidth="1"/>
    <col min="8970" max="8971" width="9.140625" style="6"/>
    <col min="8972" max="8972" width="6.85546875" style="6" customWidth="1"/>
    <col min="8973" max="8973" width="8.85546875" style="6" customWidth="1"/>
    <col min="8974" max="8974" width="4.85546875" style="6" customWidth="1"/>
    <col min="8975" max="9216" width="9.140625" style="6"/>
    <col min="9217" max="9217" width="17" style="6" customWidth="1"/>
    <col min="9218" max="9218" width="15.42578125" style="6" customWidth="1"/>
    <col min="9219" max="9219" width="19.42578125" style="6" customWidth="1"/>
    <col min="9220" max="9220" width="24.5703125" style="6" customWidth="1"/>
    <col min="9221" max="9221" width="22" style="6" customWidth="1"/>
    <col min="9222" max="9222" width="22.85546875" style="6" customWidth="1"/>
    <col min="9223" max="9223" width="19.28515625" style="6" customWidth="1"/>
    <col min="9224" max="9224" width="20.5703125" style="6" customWidth="1"/>
    <col min="9225" max="9225" width="17.42578125" style="6" customWidth="1"/>
    <col min="9226" max="9227" width="9.140625" style="6"/>
    <col min="9228" max="9228" width="6.85546875" style="6" customWidth="1"/>
    <col min="9229" max="9229" width="8.85546875" style="6" customWidth="1"/>
    <col min="9230" max="9230" width="4.85546875" style="6" customWidth="1"/>
    <col min="9231" max="9472" width="9.140625" style="6"/>
    <col min="9473" max="9473" width="17" style="6" customWidth="1"/>
    <col min="9474" max="9474" width="15.42578125" style="6" customWidth="1"/>
    <col min="9475" max="9475" width="19.42578125" style="6" customWidth="1"/>
    <col min="9476" max="9476" width="24.5703125" style="6" customWidth="1"/>
    <col min="9477" max="9477" width="22" style="6" customWidth="1"/>
    <col min="9478" max="9478" width="22.85546875" style="6" customWidth="1"/>
    <col min="9479" max="9479" width="19.28515625" style="6" customWidth="1"/>
    <col min="9480" max="9480" width="20.5703125" style="6" customWidth="1"/>
    <col min="9481" max="9481" width="17.42578125" style="6" customWidth="1"/>
    <col min="9482" max="9483" width="9.140625" style="6"/>
    <col min="9484" max="9484" width="6.85546875" style="6" customWidth="1"/>
    <col min="9485" max="9485" width="8.85546875" style="6" customWidth="1"/>
    <col min="9486" max="9486" width="4.85546875" style="6" customWidth="1"/>
    <col min="9487" max="9728" width="9.140625" style="6"/>
    <col min="9729" max="9729" width="17" style="6" customWidth="1"/>
    <col min="9730" max="9730" width="15.42578125" style="6" customWidth="1"/>
    <col min="9731" max="9731" width="19.42578125" style="6" customWidth="1"/>
    <col min="9732" max="9732" width="24.5703125" style="6" customWidth="1"/>
    <col min="9733" max="9733" width="22" style="6" customWidth="1"/>
    <col min="9734" max="9734" width="22.85546875" style="6" customWidth="1"/>
    <col min="9735" max="9735" width="19.28515625" style="6" customWidth="1"/>
    <col min="9736" max="9736" width="20.5703125" style="6" customWidth="1"/>
    <col min="9737" max="9737" width="17.42578125" style="6" customWidth="1"/>
    <col min="9738" max="9739" width="9.140625" style="6"/>
    <col min="9740" max="9740" width="6.85546875" style="6" customWidth="1"/>
    <col min="9741" max="9741" width="8.85546875" style="6" customWidth="1"/>
    <col min="9742" max="9742" width="4.85546875" style="6" customWidth="1"/>
    <col min="9743" max="9984" width="9.140625" style="6"/>
    <col min="9985" max="9985" width="17" style="6" customWidth="1"/>
    <col min="9986" max="9986" width="15.42578125" style="6" customWidth="1"/>
    <col min="9987" max="9987" width="19.42578125" style="6" customWidth="1"/>
    <col min="9988" max="9988" width="24.5703125" style="6" customWidth="1"/>
    <col min="9989" max="9989" width="22" style="6" customWidth="1"/>
    <col min="9990" max="9990" width="22.85546875" style="6" customWidth="1"/>
    <col min="9991" max="9991" width="19.28515625" style="6" customWidth="1"/>
    <col min="9992" max="9992" width="20.5703125" style="6" customWidth="1"/>
    <col min="9993" max="9993" width="17.42578125" style="6" customWidth="1"/>
    <col min="9994" max="9995" width="9.140625" style="6"/>
    <col min="9996" max="9996" width="6.85546875" style="6" customWidth="1"/>
    <col min="9997" max="9997" width="8.85546875" style="6" customWidth="1"/>
    <col min="9998" max="9998" width="4.85546875" style="6" customWidth="1"/>
    <col min="9999" max="10240" width="9.140625" style="6"/>
    <col min="10241" max="10241" width="17" style="6" customWidth="1"/>
    <col min="10242" max="10242" width="15.42578125" style="6" customWidth="1"/>
    <col min="10243" max="10243" width="19.42578125" style="6" customWidth="1"/>
    <col min="10244" max="10244" width="24.5703125" style="6" customWidth="1"/>
    <col min="10245" max="10245" width="22" style="6" customWidth="1"/>
    <col min="10246" max="10246" width="22.85546875" style="6" customWidth="1"/>
    <col min="10247" max="10247" width="19.28515625" style="6" customWidth="1"/>
    <col min="10248" max="10248" width="20.5703125" style="6" customWidth="1"/>
    <col min="10249" max="10249" width="17.42578125" style="6" customWidth="1"/>
    <col min="10250" max="10251" width="9.140625" style="6"/>
    <col min="10252" max="10252" width="6.85546875" style="6" customWidth="1"/>
    <col min="10253" max="10253" width="8.85546875" style="6" customWidth="1"/>
    <col min="10254" max="10254" width="4.85546875" style="6" customWidth="1"/>
    <col min="10255" max="10496" width="9.140625" style="6"/>
    <col min="10497" max="10497" width="17" style="6" customWidth="1"/>
    <col min="10498" max="10498" width="15.42578125" style="6" customWidth="1"/>
    <col min="10499" max="10499" width="19.42578125" style="6" customWidth="1"/>
    <col min="10500" max="10500" width="24.5703125" style="6" customWidth="1"/>
    <col min="10501" max="10501" width="22" style="6" customWidth="1"/>
    <col min="10502" max="10502" width="22.85546875" style="6" customWidth="1"/>
    <col min="10503" max="10503" width="19.28515625" style="6" customWidth="1"/>
    <col min="10504" max="10504" width="20.5703125" style="6" customWidth="1"/>
    <col min="10505" max="10505" width="17.42578125" style="6" customWidth="1"/>
    <col min="10506" max="10507" width="9.140625" style="6"/>
    <col min="10508" max="10508" width="6.85546875" style="6" customWidth="1"/>
    <col min="10509" max="10509" width="8.85546875" style="6" customWidth="1"/>
    <col min="10510" max="10510" width="4.85546875" style="6" customWidth="1"/>
    <col min="10511" max="10752" width="9.140625" style="6"/>
    <col min="10753" max="10753" width="17" style="6" customWidth="1"/>
    <col min="10754" max="10754" width="15.42578125" style="6" customWidth="1"/>
    <col min="10755" max="10755" width="19.42578125" style="6" customWidth="1"/>
    <col min="10756" max="10756" width="24.5703125" style="6" customWidth="1"/>
    <col min="10757" max="10757" width="22" style="6" customWidth="1"/>
    <col min="10758" max="10758" width="22.85546875" style="6" customWidth="1"/>
    <col min="10759" max="10759" width="19.28515625" style="6" customWidth="1"/>
    <col min="10760" max="10760" width="20.5703125" style="6" customWidth="1"/>
    <col min="10761" max="10761" width="17.42578125" style="6" customWidth="1"/>
    <col min="10762" max="10763" width="9.140625" style="6"/>
    <col min="10764" max="10764" width="6.85546875" style="6" customWidth="1"/>
    <col min="10765" max="10765" width="8.85546875" style="6" customWidth="1"/>
    <col min="10766" max="10766" width="4.85546875" style="6" customWidth="1"/>
    <col min="10767" max="11008" width="9.140625" style="6"/>
    <col min="11009" max="11009" width="17" style="6" customWidth="1"/>
    <col min="11010" max="11010" width="15.42578125" style="6" customWidth="1"/>
    <col min="11011" max="11011" width="19.42578125" style="6" customWidth="1"/>
    <col min="11012" max="11012" width="24.5703125" style="6" customWidth="1"/>
    <col min="11013" max="11013" width="22" style="6" customWidth="1"/>
    <col min="11014" max="11014" width="22.85546875" style="6" customWidth="1"/>
    <col min="11015" max="11015" width="19.28515625" style="6" customWidth="1"/>
    <col min="11016" max="11016" width="20.5703125" style="6" customWidth="1"/>
    <col min="11017" max="11017" width="17.42578125" style="6" customWidth="1"/>
    <col min="11018" max="11019" width="9.140625" style="6"/>
    <col min="11020" max="11020" width="6.85546875" style="6" customWidth="1"/>
    <col min="11021" max="11021" width="8.85546875" style="6" customWidth="1"/>
    <col min="11022" max="11022" width="4.85546875" style="6" customWidth="1"/>
    <col min="11023" max="11264" width="9.140625" style="6"/>
    <col min="11265" max="11265" width="17" style="6" customWidth="1"/>
    <col min="11266" max="11266" width="15.42578125" style="6" customWidth="1"/>
    <col min="11267" max="11267" width="19.42578125" style="6" customWidth="1"/>
    <col min="11268" max="11268" width="24.5703125" style="6" customWidth="1"/>
    <col min="11269" max="11269" width="22" style="6" customWidth="1"/>
    <col min="11270" max="11270" width="22.85546875" style="6" customWidth="1"/>
    <col min="11271" max="11271" width="19.28515625" style="6" customWidth="1"/>
    <col min="11272" max="11272" width="20.5703125" style="6" customWidth="1"/>
    <col min="11273" max="11273" width="17.42578125" style="6" customWidth="1"/>
    <col min="11274" max="11275" width="9.140625" style="6"/>
    <col min="11276" max="11276" width="6.85546875" style="6" customWidth="1"/>
    <col min="11277" max="11277" width="8.85546875" style="6" customWidth="1"/>
    <col min="11278" max="11278" width="4.85546875" style="6" customWidth="1"/>
    <col min="11279" max="11520" width="9.140625" style="6"/>
    <col min="11521" max="11521" width="17" style="6" customWidth="1"/>
    <col min="11522" max="11522" width="15.42578125" style="6" customWidth="1"/>
    <col min="11523" max="11523" width="19.42578125" style="6" customWidth="1"/>
    <col min="11524" max="11524" width="24.5703125" style="6" customWidth="1"/>
    <col min="11525" max="11525" width="22" style="6" customWidth="1"/>
    <col min="11526" max="11526" width="22.85546875" style="6" customWidth="1"/>
    <col min="11527" max="11527" width="19.28515625" style="6" customWidth="1"/>
    <col min="11528" max="11528" width="20.5703125" style="6" customWidth="1"/>
    <col min="11529" max="11529" width="17.42578125" style="6" customWidth="1"/>
    <col min="11530" max="11531" width="9.140625" style="6"/>
    <col min="11532" max="11532" width="6.85546875" style="6" customWidth="1"/>
    <col min="11533" max="11533" width="8.85546875" style="6" customWidth="1"/>
    <col min="11534" max="11534" width="4.85546875" style="6" customWidth="1"/>
    <col min="11535" max="11776" width="9.140625" style="6"/>
    <col min="11777" max="11777" width="17" style="6" customWidth="1"/>
    <col min="11778" max="11778" width="15.42578125" style="6" customWidth="1"/>
    <col min="11779" max="11779" width="19.42578125" style="6" customWidth="1"/>
    <col min="11780" max="11780" width="24.5703125" style="6" customWidth="1"/>
    <col min="11781" max="11781" width="22" style="6" customWidth="1"/>
    <col min="11782" max="11782" width="22.85546875" style="6" customWidth="1"/>
    <col min="11783" max="11783" width="19.28515625" style="6" customWidth="1"/>
    <col min="11784" max="11784" width="20.5703125" style="6" customWidth="1"/>
    <col min="11785" max="11785" width="17.42578125" style="6" customWidth="1"/>
    <col min="11786" max="11787" width="9.140625" style="6"/>
    <col min="11788" max="11788" width="6.85546875" style="6" customWidth="1"/>
    <col min="11789" max="11789" width="8.85546875" style="6" customWidth="1"/>
    <col min="11790" max="11790" width="4.85546875" style="6" customWidth="1"/>
    <col min="11791" max="12032" width="9.140625" style="6"/>
    <col min="12033" max="12033" width="17" style="6" customWidth="1"/>
    <col min="12034" max="12034" width="15.42578125" style="6" customWidth="1"/>
    <col min="12035" max="12035" width="19.42578125" style="6" customWidth="1"/>
    <col min="12036" max="12036" width="24.5703125" style="6" customWidth="1"/>
    <col min="12037" max="12037" width="22" style="6" customWidth="1"/>
    <col min="12038" max="12038" width="22.85546875" style="6" customWidth="1"/>
    <col min="12039" max="12039" width="19.28515625" style="6" customWidth="1"/>
    <col min="12040" max="12040" width="20.5703125" style="6" customWidth="1"/>
    <col min="12041" max="12041" width="17.42578125" style="6" customWidth="1"/>
    <col min="12042" max="12043" width="9.140625" style="6"/>
    <col min="12044" max="12044" width="6.85546875" style="6" customWidth="1"/>
    <col min="12045" max="12045" width="8.85546875" style="6" customWidth="1"/>
    <col min="12046" max="12046" width="4.85546875" style="6" customWidth="1"/>
    <col min="12047" max="12288" width="9.140625" style="6"/>
    <col min="12289" max="12289" width="17" style="6" customWidth="1"/>
    <col min="12290" max="12290" width="15.42578125" style="6" customWidth="1"/>
    <col min="12291" max="12291" width="19.42578125" style="6" customWidth="1"/>
    <col min="12292" max="12292" width="24.5703125" style="6" customWidth="1"/>
    <col min="12293" max="12293" width="22" style="6" customWidth="1"/>
    <col min="12294" max="12294" width="22.85546875" style="6" customWidth="1"/>
    <col min="12295" max="12295" width="19.28515625" style="6" customWidth="1"/>
    <col min="12296" max="12296" width="20.5703125" style="6" customWidth="1"/>
    <col min="12297" max="12297" width="17.42578125" style="6" customWidth="1"/>
    <col min="12298" max="12299" width="9.140625" style="6"/>
    <col min="12300" max="12300" width="6.85546875" style="6" customWidth="1"/>
    <col min="12301" max="12301" width="8.85546875" style="6" customWidth="1"/>
    <col min="12302" max="12302" width="4.85546875" style="6" customWidth="1"/>
    <col min="12303" max="12544" width="9.140625" style="6"/>
    <col min="12545" max="12545" width="17" style="6" customWidth="1"/>
    <col min="12546" max="12546" width="15.42578125" style="6" customWidth="1"/>
    <col min="12547" max="12547" width="19.42578125" style="6" customWidth="1"/>
    <col min="12548" max="12548" width="24.5703125" style="6" customWidth="1"/>
    <col min="12549" max="12549" width="22" style="6" customWidth="1"/>
    <col min="12550" max="12550" width="22.85546875" style="6" customWidth="1"/>
    <col min="12551" max="12551" width="19.28515625" style="6" customWidth="1"/>
    <col min="12552" max="12552" width="20.5703125" style="6" customWidth="1"/>
    <col min="12553" max="12553" width="17.42578125" style="6" customWidth="1"/>
    <col min="12554" max="12555" width="9.140625" style="6"/>
    <col min="12556" max="12556" width="6.85546875" style="6" customWidth="1"/>
    <col min="12557" max="12557" width="8.85546875" style="6" customWidth="1"/>
    <col min="12558" max="12558" width="4.85546875" style="6" customWidth="1"/>
    <col min="12559" max="12800" width="9.140625" style="6"/>
    <col min="12801" max="12801" width="17" style="6" customWidth="1"/>
    <col min="12802" max="12802" width="15.42578125" style="6" customWidth="1"/>
    <col min="12803" max="12803" width="19.42578125" style="6" customWidth="1"/>
    <col min="12804" max="12804" width="24.5703125" style="6" customWidth="1"/>
    <col min="12805" max="12805" width="22" style="6" customWidth="1"/>
    <col min="12806" max="12806" width="22.85546875" style="6" customWidth="1"/>
    <col min="12807" max="12807" width="19.28515625" style="6" customWidth="1"/>
    <col min="12808" max="12808" width="20.5703125" style="6" customWidth="1"/>
    <col min="12809" max="12809" width="17.42578125" style="6" customWidth="1"/>
    <col min="12810" max="12811" width="9.140625" style="6"/>
    <col min="12812" max="12812" width="6.85546875" style="6" customWidth="1"/>
    <col min="12813" max="12813" width="8.85546875" style="6" customWidth="1"/>
    <col min="12814" max="12814" width="4.85546875" style="6" customWidth="1"/>
    <col min="12815" max="13056" width="9.140625" style="6"/>
    <col min="13057" max="13057" width="17" style="6" customWidth="1"/>
    <col min="13058" max="13058" width="15.42578125" style="6" customWidth="1"/>
    <col min="13059" max="13059" width="19.42578125" style="6" customWidth="1"/>
    <col min="13060" max="13060" width="24.5703125" style="6" customWidth="1"/>
    <col min="13061" max="13061" width="22" style="6" customWidth="1"/>
    <col min="13062" max="13062" width="22.85546875" style="6" customWidth="1"/>
    <col min="13063" max="13063" width="19.28515625" style="6" customWidth="1"/>
    <col min="13064" max="13064" width="20.5703125" style="6" customWidth="1"/>
    <col min="13065" max="13065" width="17.42578125" style="6" customWidth="1"/>
    <col min="13066" max="13067" width="9.140625" style="6"/>
    <col min="13068" max="13068" width="6.85546875" style="6" customWidth="1"/>
    <col min="13069" max="13069" width="8.85546875" style="6" customWidth="1"/>
    <col min="13070" max="13070" width="4.85546875" style="6" customWidth="1"/>
    <col min="13071" max="13312" width="9.140625" style="6"/>
    <col min="13313" max="13313" width="17" style="6" customWidth="1"/>
    <col min="13314" max="13314" width="15.42578125" style="6" customWidth="1"/>
    <col min="13315" max="13315" width="19.42578125" style="6" customWidth="1"/>
    <col min="13316" max="13316" width="24.5703125" style="6" customWidth="1"/>
    <col min="13317" max="13317" width="22" style="6" customWidth="1"/>
    <col min="13318" max="13318" width="22.85546875" style="6" customWidth="1"/>
    <col min="13319" max="13319" width="19.28515625" style="6" customWidth="1"/>
    <col min="13320" max="13320" width="20.5703125" style="6" customWidth="1"/>
    <col min="13321" max="13321" width="17.42578125" style="6" customWidth="1"/>
    <col min="13322" max="13323" width="9.140625" style="6"/>
    <col min="13324" max="13324" width="6.85546875" style="6" customWidth="1"/>
    <col min="13325" max="13325" width="8.85546875" style="6" customWidth="1"/>
    <col min="13326" max="13326" width="4.85546875" style="6" customWidth="1"/>
    <col min="13327" max="13568" width="9.140625" style="6"/>
    <col min="13569" max="13569" width="17" style="6" customWidth="1"/>
    <col min="13570" max="13570" width="15.42578125" style="6" customWidth="1"/>
    <col min="13571" max="13571" width="19.42578125" style="6" customWidth="1"/>
    <col min="13572" max="13572" width="24.5703125" style="6" customWidth="1"/>
    <col min="13573" max="13573" width="22" style="6" customWidth="1"/>
    <col min="13574" max="13574" width="22.85546875" style="6" customWidth="1"/>
    <col min="13575" max="13575" width="19.28515625" style="6" customWidth="1"/>
    <col min="13576" max="13576" width="20.5703125" style="6" customWidth="1"/>
    <col min="13577" max="13577" width="17.42578125" style="6" customWidth="1"/>
    <col min="13578" max="13579" width="9.140625" style="6"/>
    <col min="13580" max="13580" width="6.85546875" style="6" customWidth="1"/>
    <col min="13581" max="13581" width="8.85546875" style="6" customWidth="1"/>
    <col min="13582" max="13582" width="4.85546875" style="6" customWidth="1"/>
    <col min="13583" max="13824" width="9.140625" style="6"/>
    <col min="13825" max="13825" width="17" style="6" customWidth="1"/>
    <col min="13826" max="13826" width="15.42578125" style="6" customWidth="1"/>
    <col min="13827" max="13827" width="19.42578125" style="6" customWidth="1"/>
    <col min="13828" max="13828" width="24.5703125" style="6" customWidth="1"/>
    <col min="13829" max="13829" width="22" style="6" customWidth="1"/>
    <col min="13830" max="13830" width="22.85546875" style="6" customWidth="1"/>
    <col min="13831" max="13831" width="19.28515625" style="6" customWidth="1"/>
    <col min="13832" max="13832" width="20.5703125" style="6" customWidth="1"/>
    <col min="13833" max="13833" width="17.42578125" style="6" customWidth="1"/>
    <col min="13834" max="13835" width="9.140625" style="6"/>
    <col min="13836" max="13836" width="6.85546875" style="6" customWidth="1"/>
    <col min="13837" max="13837" width="8.85546875" style="6" customWidth="1"/>
    <col min="13838" max="13838" width="4.85546875" style="6" customWidth="1"/>
    <col min="13839" max="14080" width="9.140625" style="6"/>
    <col min="14081" max="14081" width="17" style="6" customWidth="1"/>
    <col min="14082" max="14082" width="15.42578125" style="6" customWidth="1"/>
    <col min="14083" max="14083" width="19.42578125" style="6" customWidth="1"/>
    <col min="14084" max="14084" width="24.5703125" style="6" customWidth="1"/>
    <col min="14085" max="14085" width="22" style="6" customWidth="1"/>
    <col min="14086" max="14086" width="22.85546875" style="6" customWidth="1"/>
    <col min="14087" max="14087" width="19.28515625" style="6" customWidth="1"/>
    <col min="14088" max="14088" width="20.5703125" style="6" customWidth="1"/>
    <col min="14089" max="14089" width="17.42578125" style="6" customWidth="1"/>
    <col min="14090" max="14091" width="9.140625" style="6"/>
    <col min="14092" max="14092" width="6.85546875" style="6" customWidth="1"/>
    <col min="14093" max="14093" width="8.85546875" style="6" customWidth="1"/>
    <col min="14094" max="14094" width="4.85546875" style="6" customWidth="1"/>
    <col min="14095" max="14336" width="9.140625" style="6"/>
    <col min="14337" max="14337" width="17" style="6" customWidth="1"/>
    <col min="14338" max="14338" width="15.42578125" style="6" customWidth="1"/>
    <col min="14339" max="14339" width="19.42578125" style="6" customWidth="1"/>
    <col min="14340" max="14340" width="24.5703125" style="6" customWidth="1"/>
    <col min="14341" max="14341" width="22" style="6" customWidth="1"/>
    <col min="14342" max="14342" width="22.85546875" style="6" customWidth="1"/>
    <col min="14343" max="14343" width="19.28515625" style="6" customWidth="1"/>
    <col min="14344" max="14344" width="20.5703125" style="6" customWidth="1"/>
    <col min="14345" max="14345" width="17.42578125" style="6" customWidth="1"/>
    <col min="14346" max="14347" width="9.140625" style="6"/>
    <col min="14348" max="14348" width="6.85546875" style="6" customWidth="1"/>
    <col min="14349" max="14349" width="8.85546875" style="6" customWidth="1"/>
    <col min="14350" max="14350" width="4.85546875" style="6" customWidth="1"/>
    <col min="14351" max="14592" width="9.140625" style="6"/>
    <col min="14593" max="14593" width="17" style="6" customWidth="1"/>
    <col min="14594" max="14594" width="15.42578125" style="6" customWidth="1"/>
    <col min="14595" max="14595" width="19.42578125" style="6" customWidth="1"/>
    <col min="14596" max="14596" width="24.5703125" style="6" customWidth="1"/>
    <col min="14597" max="14597" width="22" style="6" customWidth="1"/>
    <col min="14598" max="14598" width="22.85546875" style="6" customWidth="1"/>
    <col min="14599" max="14599" width="19.28515625" style="6" customWidth="1"/>
    <col min="14600" max="14600" width="20.5703125" style="6" customWidth="1"/>
    <col min="14601" max="14601" width="17.42578125" style="6" customWidth="1"/>
    <col min="14602" max="14603" width="9.140625" style="6"/>
    <col min="14604" max="14604" width="6.85546875" style="6" customWidth="1"/>
    <col min="14605" max="14605" width="8.85546875" style="6" customWidth="1"/>
    <col min="14606" max="14606" width="4.85546875" style="6" customWidth="1"/>
    <col min="14607" max="14848" width="9.140625" style="6"/>
    <col min="14849" max="14849" width="17" style="6" customWidth="1"/>
    <col min="14850" max="14850" width="15.42578125" style="6" customWidth="1"/>
    <col min="14851" max="14851" width="19.42578125" style="6" customWidth="1"/>
    <col min="14852" max="14852" width="24.5703125" style="6" customWidth="1"/>
    <col min="14853" max="14853" width="22" style="6" customWidth="1"/>
    <col min="14854" max="14854" width="22.85546875" style="6" customWidth="1"/>
    <col min="14855" max="14855" width="19.28515625" style="6" customWidth="1"/>
    <col min="14856" max="14856" width="20.5703125" style="6" customWidth="1"/>
    <col min="14857" max="14857" width="17.42578125" style="6" customWidth="1"/>
    <col min="14858" max="14859" width="9.140625" style="6"/>
    <col min="14860" max="14860" width="6.85546875" style="6" customWidth="1"/>
    <col min="14861" max="14861" width="8.85546875" style="6" customWidth="1"/>
    <col min="14862" max="14862" width="4.85546875" style="6" customWidth="1"/>
    <col min="14863" max="15104" width="9.140625" style="6"/>
    <col min="15105" max="15105" width="17" style="6" customWidth="1"/>
    <col min="15106" max="15106" width="15.42578125" style="6" customWidth="1"/>
    <col min="15107" max="15107" width="19.42578125" style="6" customWidth="1"/>
    <col min="15108" max="15108" width="24.5703125" style="6" customWidth="1"/>
    <col min="15109" max="15109" width="22" style="6" customWidth="1"/>
    <col min="15110" max="15110" width="22.85546875" style="6" customWidth="1"/>
    <col min="15111" max="15111" width="19.28515625" style="6" customWidth="1"/>
    <col min="15112" max="15112" width="20.5703125" style="6" customWidth="1"/>
    <col min="15113" max="15113" width="17.42578125" style="6" customWidth="1"/>
    <col min="15114" max="15115" width="9.140625" style="6"/>
    <col min="15116" max="15116" width="6.85546875" style="6" customWidth="1"/>
    <col min="15117" max="15117" width="8.85546875" style="6" customWidth="1"/>
    <col min="15118" max="15118" width="4.85546875" style="6" customWidth="1"/>
    <col min="15119" max="15360" width="9.140625" style="6"/>
    <col min="15361" max="15361" width="17" style="6" customWidth="1"/>
    <col min="15362" max="15362" width="15.42578125" style="6" customWidth="1"/>
    <col min="15363" max="15363" width="19.42578125" style="6" customWidth="1"/>
    <col min="15364" max="15364" width="24.5703125" style="6" customWidth="1"/>
    <col min="15365" max="15365" width="22" style="6" customWidth="1"/>
    <col min="15366" max="15366" width="22.85546875" style="6" customWidth="1"/>
    <col min="15367" max="15367" width="19.28515625" style="6" customWidth="1"/>
    <col min="15368" max="15368" width="20.5703125" style="6" customWidth="1"/>
    <col min="15369" max="15369" width="17.42578125" style="6" customWidth="1"/>
    <col min="15370" max="15371" width="9.140625" style="6"/>
    <col min="15372" max="15372" width="6.85546875" style="6" customWidth="1"/>
    <col min="15373" max="15373" width="8.85546875" style="6" customWidth="1"/>
    <col min="15374" max="15374" width="4.85546875" style="6" customWidth="1"/>
    <col min="15375" max="15616" width="9.140625" style="6"/>
    <col min="15617" max="15617" width="17" style="6" customWidth="1"/>
    <col min="15618" max="15618" width="15.42578125" style="6" customWidth="1"/>
    <col min="15619" max="15619" width="19.42578125" style="6" customWidth="1"/>
    <col min="15620" max="15620" width="24.5703125" style="6" customWidth="1"/>
    <col min="15621" max="15621" width="22" style="6" customWidth="1"/>
    <col min="15622" max="15622" width="22.85546875" style="6" customWidth="1"/>
    <col min="15623" max="15623" width="19.28515625" style="6" customWidth="1"/>
    <col min="15624" max="15624" width="20.5703125" style="6" customWidth="1"/>
    <col min="15625" max="15625" width="17.42578125" style="6" customWidth="1"/>
    <col min="15626" max="15627" width="9.140625" style="6"/>
    <col min="15628" max="15628" width="6.85546875" style="6" customWidth="1"/>
    <col min="15629" max="15629" width="8.85546875" style="6" customWidth="1"/>
    <col min="15630" max="15630" width="4.85546875" style="6" customWidth="1"/>
    <col min="15631" max="15872" width="9.140625" style="6"/>
    <col min="15873" max="15873" width="17" style="6" customWidth="1"/>
    <col min="15874" max="15874" width="15.42578125" style="6" customWidth="1"/>
    <col min="15875" max="15875" width="19.42578125" style="6" customWidth="1"/>
    <col min="15876" max="15876" width="24.5703125" style="6" customWidth="1"/>
    <col min="15877" max="15877" width="22" style="6" customWidth="1"/>
    <col min="15878" max="15878" width="22.85546875" style="6" customWidth="1"/>
    <col min="15879" max="15879" width="19.28515625" style="6" customWidth="1"/>
    <col min="15880" max="15880" width="20.5703125" style="6" customWidth="1"/>
    <col min="15881" max="15881" width="17.42578125" style="6" customWidth="1"/>
    <col min="15882" max="15883" width="9.140625" style="6"/>
    <col min="15884" max="15884" width="6.85546875" style="6" customWidth="1"/>
    <col min="15885" max="15885" width="8.85546875" style="6" customWidth="1"/>
    <col min="15886" max="15886" width="4.85546875" style="6" customWidth="1"/>
    <col min="15887" max="16128" width="9.140625" style="6"/>
    <col min="16129" max="16129" width="17" style="6" customWidth="1"/>
    <col min="16130" max="16130" width="15.42578125" style="6" customWidth="1"/>
    <col min="16131" max="16131" width="19.42578125" style="6" customWidth="1"/>
    <col min="16132" max="16132" width="24.5703125" style="6" customWidth="1"/>
    <col min="16133" max="16133" width="22" style="6" customWidth="1"/>
    <col min="16134" max="16134" width="22.85546875" style="6" customWidth="1"/>
    <col min="16135" max="16135" width="19.28515625" style="6" customWidth="1"/>
    <col min="16136" max="16136" width="20.5703125" style="6" customWidth="1"/>
    <col min="16137" max="16137" width="17.42578125" style="6" customWidth="1"/>
    <col min="16138" max="16139" width="9.140625" style="6"/>
    <col min="16140" max="16140" width="6.85546875" style="6" customWidth="1"/>
    <col min="16141" max="16141" width="8.85546875" style="6" customWidth="1"/>
    <col min="16142" max="16142" width="4.85546875" style="6" customWidth="1"/>
    <col min="16143" max="16384" width="9.140625" style="6"/>
  </cols>
  <sheetData>
    <row r="1" spans="1:35" ht="30">
      <c r="A1" s="209" t="s">
        <v>60</v>
      </c>
      <c r="B1" s="210"/>
      <c r="C1" s="210"/>
      <c r="D1" s="210"/>
      <c r="E1" s="210"/>
      <c r="F1" s="210"/>
      <c r="G1" s="210"/>
      <c r="H1" s="210"/>
      <c r="I1" s="22"/>
      <c r="J1" s="10"/>
    </row>
    <row r="2" spans="1:35">
      <c r="A2" s="10"/>
      <c r="B2" s="191" t="s">
        <v>1</v>
      </c>
      <c r="C2" s="192"/>
      <c r="D2" s="192"/>
      <c r="E2" s="192"/>
      <c r="F2" s="192"/>
      <c r="G2" s="192"/>
      <c r="H2" s="10"/>
      <c r="I2" s="10"/>
      <c r="J2" s="10"/>
    </row>
    <row r="3" spans="1:35" ht="15.75" thickBot="1">
      <c r="A3" s="10"/>
      <c r="B3" s="10"/>
      <c r="C3" s="10"/>
      <c r="D3" s="10"/>
      <c r="E3" s="10"/>
      <c r="F3" s="10"/>
      <c r="G3" s="10"/>
      <c r="H3" s="10"/>
      <c r="I3" s="10"/>
      <c r="J3" s="10"/>
    </row>
    <row r="4" spans="1:35" ht="15.75" thickTop="1">
      <c r="A4" s="10"/>
      <c r="B4" s="8" t="s">
        <v>48</v>
      </c>
      <c r="C4" s="10"/>
      <c r="D4" s="217" t="s">
        <v>59</v>
      </c>
      <c r="E4" s="218"/>
      <c r="F4" s="218"/>
      <c r="G4" s="218"/>
      <c r="H4" s="219"/>
      <c r="I4" s="10"/>
      <c r="J4" s="10"/>
    </row>
    <row r="5" spans="1:35" ht="15.75" customHeight="1" thickBot="1">
      <c r="A5" s="10"/>
      <c r="B5" s="104" t="s">
        <v>52</v>
      </c>
      <c r="C5" s="10"/>
      <c r="D5" s="220"/>
      <c r="E5" s="221"/>
      <c r="F5" s="221"/>
      <c r="G5" s="221"/>
      <c r="H5" s="222"/>
      <c r="I5" s="10"/>
      <c r="J5" s="10"/>
    </row>
    <row r="6" spans="1:35" ht="15.75" thickTop="1">
      <c r="A6" s="10"/>
      <c r="B6" s="10"/>
      <c r="C6" s="10"/>
      <c r="D6" s="10"/>
      <c r="E6" s="10"/>
      <c r="F6" s="10"/>
      <c r="G6" s="10"/>
      <c r="H6" s="10"/>
      <c r="I6" s="10"/>
      <c r="J6" s="10"/>
    </row>
    <row r="7" spans="1:35" ht="23.25">
      <c r="A7" s="211" t="s">
        <v>47</v>
      </c>
      <c r="B7" s="212"/>
      <c r="C7" s="212"/>
      <c r="D7" s="212"/>
      <c r="E7" s="212"/>
      <c r="F7" s="212"/>
      <c r="G7" s="212"/>
      <c r="H7" s="212"/>
      <c r="I7" s="10"/>
      <c r="J7" s="10"/>
    </row>
    <row r="8" spans="1:35" ht="18.75">
      <c r="A8" s="9"/>
      <c r="B8" s="49" t="s">
        <v>77</v>
      </c>
      <c r="C8" s="49" t="s">
        <v>57</v>
      </c>
      <c r="D8" s="49" t="s">
        <v>31</v>
      </c>
      <c r="E8" s="50" t="s">
        <v>78</v>
      </c>
      <c r="F8" s="49" t="s">
        <v>79</v>
      </c>
      <c r="G8" s="51" t="s">
        <v>10</v>
      </c>
      <c r="H8" s="52" t="s">
        <v>11</v>
      </c>
      <c r="I8" s="10"/>
      <c r="J8" s="10"/>
    </row>
    <row r="9" spans="1:35" ht="16.5" customHeight="1">
      <c r="A9" s="11" t="s">
        <v>12</v>
      </c>
      <c r="B9" s="92">
        <v>0</v>
      </c>
      <c r="C9" s="92">
        <v>0</v>
      </c>
      <c r="D9" s="223">
        <v>0</v>
      </c>
      <c r="E9" s="223">
        <v>0</v>
      </c>
      <c r="F9" s="223">
        <v>0</v>
      </c>
      <c r="G9" s="3">
        <f>B9*C9*E9*F9*I30</f>
        <v>0</v>
      </c>
      <c r="H9" s="7">
        <f>G9*I36</f>
        <v>0</v>
      </c>
      <c r="I9" s="10"/>
      <c r="J9" s="10"/>
      <c r="P9" s="44" t="s">
        <v>54</v>
      </c>
      <c r="Q9" s="45"/>
      <c r="R9" s="45"/>
      <c r="S9" s="45"/>
      <c r="T9" s="45"/>
      <c r="AI9" s="6" t="s">
        <v>75</v>
      </c>
    </row>
    <row r="10" spans="1:35" ht="15" customHeight="1">
      <c r="A10" s="11" t="s">
        <v>13</v>
      </c>
      <c r="B10" s="92">
        <v>0</v>
      </c>
      <c r="C10" s="92">
        <v>0</v>
      </c>
      <c r="D10" s="224"/>
      <c r="E10" s="224"/>
      <c r="F10" s="224"/>
      <c r="G10" s="111">
        <f>B10*C10*E9*F9*I31</f>
        <v>0</v>
      </c>
      <c r="H10" s="7">
        <f>G10*I36</f>
        <v>0</v>
      </c>
      <c r="I10" s="10"/>
      <c r="J10" s="10"/>
      <c r="AI10" s="6" t="s">
        <v>85</v>
      </c>
    </row>
    <row r="11" spans="1:35" ht="15" customHeight="1">
      <c r="A11" s="11" t="s">
        <v>56</v>
      </c>
      <c r="B11" s="92">
        <v>0</v>
      </c>
      <c r="C11" s="92">
        <v>0</v>
      </c>
      <c r="D11" s="224"/>
      <c r="E11" s="224"/>
      <c r="F11" s="224"/>
      <c r="G11" s="111">
        <f>B11*C11*E9*F9*I32</f>
        <v>0</v>
      </c>
      <c r="H11" s="7">
        <f>G11*I36</f>
        <v>0</v>
      </c>
      <c r="I11" s="10"/>
      <c r="J11" s="10"/>
    </row>
    <row r="12" spans="1:35" ht="15.75" customHeight="1" thickBot="1">
      <c r="A12" s="12" t="s">
        <v>55</v>
      </c>
      <c r="B12" s="112">
        <v>0</v>
      </c>
      <c r="C12" s="112">
        <v>0</v>
      </c>
      <c r="D12" s="225"/>
      <c r="E12" s="225"/>
      <c r="F12" s="225"/>
      <c r="G12" s="110">
        <f>B12*C12*E9*F9*I33</f>
        <v>0</v>
      </c>
      <c r="H12" s="1">
        <f>G12*I36</f>
        <v>0</v>
      </c>
      <c r="I12" s="10"/>
      <c r="J12" s="10"/>
    </row>
    <row r="13" spans="1:35" ht="14.25" customHeight="1" thickTop="1" thickBot="1">
      <c r="A13" s="58" t="s">
        <v>81</v>
      </c>
      <c r="B13" s="2">
        <f>SUM(B9:B12)</f>
        <v>0</v>
      </c>
      <c r="C13" s="2">
        <f>SUM(C9:C12)</f>
        <v>0</v>
      </c>
      <c r="D13" s="33">
        <f>SUM(D9:D12)*(E13)</f>
        <v>0</v>
      </c>
      <c r="E13" s="34">
        <f>(E9*F9)</f>
        <v>0</v>
      </c>
      <c r="F13" s="2">
        <f>SUM(F9)</f>
        <v>0</v>
      </c>
      <c r="G13" s="35">
        <f>SUM(G9:G12)</f>
        <v>0</v>
      </c>
      <c r="H13" s="36">
        <f>SUM(H9:H12)</f>
        <v>0</v>
      </c>
      <c r="I13" s="10"/>
      <c r="J13" s="10"/>
      <c r="Q13" s="6" t="s">
        <v>82</v>
      </c>
    </row>
    <row r="14" spans="1:35" ht="14.25" customHeight="1" thickTop="1" thickBot="1">
      <c r="A14" s="27" t="s">
        <v>51</v>
      </c>
      <c r="B14" s="43">
        <f>B13</f>
        <v>0</v>
      </c>
      <c r="C14" s="43">
        <f>C13</f>
        <v>0</v>
      </c>
      <c r="D14" s="43">
        <f>IF(E13=0,0,D13/E13)</f>
        <v>0</v>
      </c>
      <c r="E14" s="42"/>
      <c r="F14" s="42"/>
      <c r="G14" s="37">
        <f>IF(E13=0,0,SUM(G9:G12)/E13)</f>
        <v>0</v>
      </c>
      <c r="H14" s="37">
        <f>IF(E13=0,0,SUM(H9:H12)/E13)</f>
        <v>0</v>
      </c>
      <c r="I14" s="10"/>
      <c r="J14" s="10"/>
      <c r="Q14" s="6">
        <f>F20</f>
        <v>0</v>
      </c>
      <c r="R14" s="6">
        <f>G20</f>
        <v>0</v>
      </c>
    </row>
    <row r="15" spans="1:35" ht="15.75" customHeight="1" thickTop="1">
      <c r="A15" s="10"/>
      <c r="B15" s="10"/>
      <c r="C15" s="10"/>
      <c r="D15" s="10"/>
      <c r="E15" s="10"/>
      <c r="F15" s="10"/>
      <c r="G15" s="10"/>
      <c r="H15" s="10"/>
      <c r="I15" s="10"/>
      <c r="J15" s="10"/>
      <c r="Q15" s="61">
        <f t="shared" ref="Q15:Q62" si="0">F21</f>
        <v>0</v>
      </c>
      <c r="R15" s="6">
        <v>0.04</v>
      </c>
    </row>
    <row r="16" spans="1:35">
      <c r="A16" s="10"/>
      <c r="B16" s="53" t="s">
        <v>32</v>
      </c>
      <c r="C16" s="53" t="s">
        <v>33</v>
      </c>
      <c r="D16" s="54" t="s">
        <v>80</v>
      </c>
      <c r="E16" s="10"/>
      <c r="F16" s="10"/>
      <c r="G16" s="10"/>
      <c r="H16" s="10"/>
      <c r="I16" s="10"/>
      <c r="J16" s="10"/>
      <c r="Q16" s="61">
        <f t="shared" si="0"/>
        <v>0</v>
      </c>
      <c r="R16" s="6">
        <v>0.08</v>
      </c>
    </row>
    <row r="17" spans="1:18" ht="15" customHeight="1">
      <c r="A17" s="10"/>
      <c r="B17" s="24">
        <f>IF(D14=0,0,G14/D14)</f>
        <v>0</v>
      </c>
      <c r="C17" s="57" t="e">
        <f>(((I36*G14*100*0.806)/((B5/I39)*I34*I38))-(I40))</f>
        <v>#VALUE!</v>
      </c>
      <c r="D17" s="59" t="e">
        <f>(C17+I40)/I37</f>
        <v>#VALUE!</v>
      </c>
      <c r="E17" s="10"/>
      <c r="F17" s="10"/>
      <c r="G17" s="10"/>
      <c r="H17" s="10"/>
      <c r="I17" s="10"/>
      <c r="J17" s="13"/>
      <c r="K17" s="23"/>
      <c r="Q17" s="61">
        <f t="shared" si="0"/>
        <v>0</v>
      </c>
      <c r="R17" s="6">
        <v>0.16</v>
      </c>
    </row>
    <row r="18" spans="1:18" s="23" customFormat="1" ht="15" customHeight="1">
      <c r="A18" s="25"/>
      <c r="B18" s="26"/>
      <c r="C18" s="26"/>
      <c r="D18" s="26"/>
      <c r="E18" s="26"/>
      <c r="F18" s="215" t="s">
        <v>49</v>
      </c>
      <c r="G18" s="216"/>
      <c r="H18" s="10"/>
      <c r="I18" s="10"/>
      <c r="J18" s="10"/>
      <c r="K18" s="6"/>
      <c r="Q18" s="62">
        <f t="shared" si="0"/>
        <v>0</v>
      </c>
      <c r="R18" s="6">
        <v>0.32</v>
      </c>
    </row>
    <row r="19" spans="1:18">
      <c r="A19" s="5"/>
      <c r="B19" s="5"/>
      <c r="C19" s="5"/>
      <c r="D19" s="10"/>
      <c r="E19" s="10"/>
      <c r="F19" s="14" t="s">
        <v>29</v>
      </c>
      <c r="G19" s="15" t="s">
        <v>30</v>
      </c>
      <c r="H19" s="10"/>
      <c r="I19" s="10"/>
      <c r="J19" s="10"/>
      <c r="Q19" s="61">
        <f t="shared" si="0"/>
        <v>0</v>
      </c>
      <c r="R19" s="6">
        <v>0.64</v>
      </c>
    </row>
    <row r="20" spans="1:18">
      <c r="A20" s="5"/>
      <c r="B20" s="31"/>
      <c r="C20" s="5"/>
      <c r="D20" s="13"/>
      <c r="E20" s="13"/>
      <c r="F20" s="16">
        <v>0</v>
      </c>
      <c r="G20" s="17">
        <v>0</v>
      </c>
      <c r="H20" s="10"/>
      <c r="I20" s="10"/>
      <c r="J20" s="10"/>
      <c r="Q20" s="61">
        <f t="shared" si="0"/>
        <v>0</v>
      </c>
    </row>
    <row r="21" spans="1:18">
      <c r="A21" s="5"/>
      <c r="B21" s="32"/>
      <c r="C21" s="5"/>
      <c r="D21" s="10"/>
      <c r="E21" s="10"/>
      <c r="F21" s="86">
        <f>IF(OR(D14=0,IF(ISERROR(IF((C17/D14)*G21&lt;=C17,(C17/D14)*G21,F20-I37)&lt;0),TRUE,FALSE)),0,(IF((C17/D14)*G21&lt;=C17,(C17/D14)*G21,IF(F20-I37&lt;0,0,(F20-I37)))))</f>
        <v>0</v>
      </c>
      <c r="G21" s="17">
        <v>1</v>
      </c>
      <c r="H21" s="10"/>
      <c r="I21" s="10"/>
      <c r="J21" s="10"/>
      <c r="Q21" s="61">
        <f t="shared" si="0"/>
        <v>0</v>
      </c>
    </row>
    <row r="22" spans="1:18">
      <c r="A22" s="5"/>
      <c r="B22" s="32"/>
      <c r="C22" s="5"/>
      <c r="D22" s="10"/>
      <c r="E22" s="10"/>
      <c r="F22" s="86">
        <f>IF(OR(D14=0,IF(ISERROR(IF((C17/D14)*G22&lt;=C17,(C17/D14)*G22,F21-I37)&lt;0),TRUE,FALSE),F21=0),0,(IF((C17/D14)*G22&lt;=C17,(C17/D14)*G22,IF(F21-I37&lt;0,0,(F21-I37)))))</f>
        <v>0</v>
      </c>
      <c r="G22" s="17">
        <v>2</v>
      </c>
      <c r="H22" s="10"/>
      <c r="I22" s="10"/>
      <c r="J22" s="10"/>
      <c r="Q22" s="61">
        <f t="shared" si="0"/>
        <v>0</v>
      </c>
    </row>
    <row r="23" spans="1:18">
      <c r="A23" s="10"/>
      <c r="B23" s="32"/>
      <c r="C23" s="5"/>
      <c r="D23" s="10"/>
      <c r="E23" s="10"/>
      <c r="F23" s="86">
        <f>IF(OR(D14=0,IF(ISERROR(IF((C17/D14)*G23&lt;=C17,(C17/D14)*G23,F22-I37)&lt;0),TRUE,FALSE),F22=0),0,(IF((C17/D14)*G23&lt;=C17,(C17/D14)*G23,IF(F22-I37&lt;0,0,(F22-I37)))))</f>
        <v>0</v>
      </c>
      <c r="G23" s="17">
        <v>3</v>
      </c>
      <c r="H23" s="10"/>
      <c r="I23" s="10"/>
      <c r="J23" s="10"/>
      <c r="Q23" s="61">
        <f t="shared" si="0"/>
        <v>0</v>
      </c>
    </row>
    <row r="24" spans="1:18">
      <c r="A24" s="10"/>
      <c r="B24" s="32"/>
      <c r="C24" s="5"/>
      <c r="D24" s="10"/>
      <c r="E24" s="10"/>
      <c r="F24" s="86">
        <f>IF(OR(D14=0,IF(ISERROR(IF((C17/D14)*G24&lt;=C17,(C17/D14)*G24,F23-I37)&lt;0),TRUE,FALSE),F23=0),0,(IF((C17/D14)*G24&lt;=C17,(C17/D14)*G24,IF(F23-I37&lt;0,0,(F23-I37)))))</f>
        <v>0</v>
      </c>
      <c r="G24" s="17">
        <v>4</v>
      </c>
      <c r="H24" s="10"/>
      <c r="I24" s="10"/>
      <c r="J24" s="10"/>
      <c r="Q24" s="61">
        <f t="shared" si="0"/>
        <v>0</v>
      </c>
    </row>
    <row r="25" spans="1:18">
      <c r="A25" s="10"/>
      <c r="B25" s="32"/>
      <c r="C25" s="5"/>
      <c r="D25" s="10"/>
      <c r="E25" s="10"/>
      <c r="F25" s="86">
        <f>IF(OR(D14=0,IF(ISERROR(IF((C17/D14)*G25&lt;=C17,(C17/D14)*G25,F24-I37)&lt;0),TRUE,FALSE),F24=0),0,(IF((C17/D14)*G25&lt;=C17,(C17/D14)*G25,IF(F24-I37&lt;0,0,(F24-I37)))))</f>
        <v>0</v>
      </c>
      <c r="G25" s="17">
        <v>5</v>
      </c>
      <c r="H25" s="10"/>
      <c r="I25" s="10"/>
      <c r="J25" s="10"/>
      <c r="Q25" s="61">
        <f t="shared" si="0"/>
        <v>0</v>
      </c>
    </row>
    <row r="26" spans="1:18">
      <c r="A26" s="10"/>
      <c r="B26" s="32"/>
      <c r="C26" s="5"/>
      <c r="D26" s="10"/>
      <c r="E26" s="10"/>
      <c r="F26" s="86">
        <f>IF(OR(D14=0,IF(ISERROR(IF((C17/D14)*G26&lt;=C17,(C17/D14)*G26,F25-I37)&lt;0),TRUE,FALSE),F25=0),0,(IF((C17/D14)*G26&lt;=C17,(C17/D14)*G26,IF(F25-I37&lt;0,0,(F25-I37)))))</f>
        <v>0</v>
      </c>
      <c r="G26" s="17">
        <v>6</v>
      </c>
      <c r="H26" s="10"/>
      <c r="I26" s="10"/>
      <c r="J26" s="10"/>
      <c r="Q26" s="61">
        <f t="shared" si="0"/>
        <v>0</v>
      </c>
    </row>
    <row r="27" spans="1:18" ht="15" customHeight="1">
      <c r="A27" s="10"/>
      <c r="B27" s="32"/>
      <c r="C27" s="5"/>
      <c r="D27" s="10"/>
      <c r="E27" s="10"/>
      <c r="F27" s="86">
        <f>IF(OR(D14=0,IF(ISERROR(IF((C17/D14)*G27&lt;=C17,(C17/D14)*G27,F26-I37)&lt;0),TRUE,FALSE),F26=0),0,(IF((C17/D14)*G27&lt;=C17,(C17/D14)*G27,IF(F26-I37&lt;0,0,(F26-I37)))))</f>
        <v>0</v>
      </c>
      <c r="G27" s="17">
        <v>7</v>
      </c>
      <c r="H27" s="10"/>
      <c r="I27" s="10"/>
      <c r="J27" s="10"/>
      <c r="Q27" s="61">
        <f t="shared" si="0"/>
        <v>0</v>
      </c>
    </row>
    <row r="28" spans="1:18">
      <c r="A28" s="10"/>
      <c r="B28" s="32"/>
      <c r="C28" s="5"/>
      <c r="D28" s="10"/>
      <c r="E28" s="10"/>
      <c r="F28" s="86">
        <f>IF(OR(D14=0,IF(ISERROR(IF((C17/D14)*G28&lt;=C17,(C17/D14)*G28,F27-I37)&lt;0),TRUE,FALSE),F27=0),0,(IF((C17/D14)*G28&lt;=C17,(C17/D14)*G28,IF(F27-I37&lt;0,0,(F27-I37)))))</f>
        <v>0</v>
      </c>
      <c r="G28" s="17">
        <v>8</v>
      </c>
      <c r="H28" s="10"/>
      <c r="I28" s="10"/>
      <c r="J28" s="10"/>
      <c r="Q28" s="61">
        <f t="shared" si="0"/>
        <v>0</v>
      </c>
    </row>
    <row r="29" spans="1:18">
      <c r="A29" s="10"/>
      <c r="B29" s="32"/>
      <c r="C29" s="5"/>
      <c r="D29" s="10"/>
      <c r="E29" s="10"/>
      <c r="F29" s="86">
        <f>IF(OR(D14=0,IF(ISERROR(IF((C17/D14)*G29&lt;=C17,(C17/D14)*G29,F28-I37)&lt;0),TRUE,FALSE),F28=0),0,(IF((C17/D14)*G29&lt;=C17,(C17/D14)*G29,IF(F28-I37&lt;0,0,(F28-I37)))))</f>
        <v>0</v>
      </c>
      <c r="G29" s="17">
        <v>9</v>
      </c>
      <c r="H29" s="213" t="s">
        <v>18</v>
      </c>
      <c r="I29" s="226"/>
      <c r="J29" s="10"/>
      <c r="Q29" s="61">
        <f t="shared" si="0"/>
        <v>0</v>
      </c>
    </row>
    <row r="30" spans="1:18">
      <c r="A30" s="10"/>
      <c r="B30" s="32"/>
      <c r="C30" s="5"/>
      <c r="D30" s="10"/>
      <c r="E30" s="10"/>
      <c r="F30" s="86">
        <f>IF(OR(D14=0,IF(ISERROR(IF((C17/D14)*G30&lt;=C17,(C17/D14)*G30,F29-I37)&lt;0),TRUE,FALSE),F29=0),0,(IF((C17/D14)*G30&lt;=C17,(C17/D14)*G30,IF(F29-I37&lt;0,0,(F29-I37)))))</f>
        <v>0</v>
      </c>
      <c r="G30" s="38">
        <v>10</v>
      </c>
      <c r="H30" s="187" t="s">
        <v>19</v>
      </c>
      <c r="I30" s="185">
        <v>0.05</v>
      </c>
      <c r="J30" s="10"/>
      <c r="Q30" s="61">
        <f t="shared" si="0"/>
        <v>0</v>
      </c>
    </row>
    <row r="31" spans="1:18">
      <c r="A31" s="10"/>
      <c r="B31" s="32"/>
      <c r="C31" s="5"/>
      <c r="D31" s="10"/>
      <c r="E31" s="10"/>
      <c r="F31" s="86">
        <f>IF(OR(D14=0,IF(ISERROR(IF((C17/D14)*G31&lt;=C17,(C17/D14)*G31,F30-I37)&lt;0),TRUE,FALSE),F30=0),0,(IF((C17/D14)*G31&lt;=C17,(C17/D14)*G31,IF(F30-I37&lt;0,0,(F30-I37)))))</f>
        <v>0</v>
      </c>
      <c r="G31" s="38">
        <v>11</v>
      </c>
      <c r="H31" s="187" t="s">
        <v>20</v>
      </c>
      <c r="I31" s="185">
        <v>0.14000000000000001</v>
      </c>
      <c r="J31" s="10"/>
      <c r="Q31" s="61">
        <f t="shared" si="0"/>
        <v>0</v>
      </c>
    </row>
    <row r="32" spans="1:18">
      <c r="A32" s="10"/>
      <c r="B32" s="10"/>
      <c r="C32" s="5"/>
      <c r="D32" s="10"/>
      <c r="E32" s="10"/>
      <c r="F32" s="86">
        <f>IF(OR(D14=0,IF(ISERROR(IF((C17/D14)*G32&lt;=C17,(C17/D14)*G32,F31-I37)&lt;0),TRUE,FALSE),F31=0),0,(IF((C17/D14)*G32&lt;=C17,(C17/D14)*G32,IF(F31-I37&lt;0,0,(F31-I37)))))</f>
        <v>0</v>
      </c>
      <c r="G32" s="38">
        <v>12</v>
      </c>
      <c r="H32" s="187" t="s">
        <v>21</v>
      </c>
      <c r="I32" s="185">
        <v>0.4</v>
      </c>
      <c r="J32" s="10"/>
      <c r="Q32" s="61">
        <f t="shared" si="0"/>
        <v>0</v>
      </c>
    </row>
    <row r="33" spans="1:17">
      <c r="A33" s="10"/>
      <c r="B33" s="10"/>
      <c r="C33" s="5"/>
      <c r="D33" s="10"/>
      <c r="E33" s="10"/>
      <c r="F33" s="86">
        <f>IF(OR(D14=0,IF(ISERROR(IF((C17/D14)*G33&lt;=C17,(C17/D14)*G33,F32-I37)&lt;0),TRUE,FALSE),F32=0),0,(IF((C17/D14)*G33&lt;=C17,(C17/D14)*G33,IF(F32-I37&lt;0,0,(F32-I37)))))</f>
        <v>0</v>
      </c>
      <c r="G33" s="38">
        <v>13</v>
      </c>
      <c r="H33" s="187" t="s">
        <v>58</v>
      </c>
      <c r="I33" s="185">
        <v>0.95</v>
      </c>
      <c r="J33" s="10"/>
      <c r="Q33" s="61">
        <f t="shared" si="0"/>
        <v>0</v>
      </c>
    </row>
    <row r="34" spans="1:17">
      <c r="A34" s="10"/>
      <c r="B34" s="10"/>
      <c r="C34" s="5"/>
      <c r="D34" s="10"/>
      <c r="E34" s="10"/>
      <c r="F34" s="86">
        <f>IF(OR(D14=0,IF(ISERROR(IF((C17/D14)*G34&lt;=C17,(C17/D14)*G34,F33-I37)&lt;0),TRUE,FALSE),F33=0),0,(IF((C17/D14)*G34&lt;=C17,(C17/D14)*G34,IF(F33-I37&lt;0,0,(F33-I37)))))</f>
        <v>0</v>
      </c>
      <c r="G34" s="38">
        <v>14</v>
      </c>
      <c r="H34" s="188" t="s">
        <v>22</v>
      </c>
      <c r="I34" s="185">
        <v>0.49</v>
      </c>
      <c r="J34" s="10"/>
      <c r="Q34" s="61">
        <f t="shared" si="0"/>
        <v>0</v>
      </c>
    </row>
    <row r="35" spans="1:17">
      <c r="A35" s="10"/>
      <c r="B35" s="10"/>
      <c r="C35" s="5"/>
      <c r="D35" s="10"/>
      <c r="E35" s="10"/>
      <c r="F35" s="86">
        <f>IF(OR(D14=0,IF(ISERROR(IF((C17/D14)*G35&lt;=C17,(C17/D14)*G35,F34-I37)&lt;0),TRUE,FALSE),F34=0),0,(IF((C17/D14)*G35&lt;=C17,(C17/D14)*G35,IF(F34-I37&lt;0,0,(F34-I37)))))</f>
        <v>0</v>
      </c>
      <c r="G35" s="38">
        <v>15</v>
      </c>
      <c r="H35" s="187" t="s">
        <v>23</v>
      </c>
      <c r="I35" s="185">
        <v>0.80600000000000005</v>
      </c>
      <c r="J35" s="10"/>
      <c r="Q35" s="61">
        <f t="shared" si="0"/>
        <v>0</v>
      </c>
    </row>
    <row r="36" spans="1:17" ht="16.5" customHeight="1">
      <c r="A36" s="10"/>
      <c r="B36" s="10"/>
      <c r="C36" s="5"/>
      <c r="D36" s="10"/>
      <c r="E36" s="10"/>
      <c r="F36" s="86">
        <f>IF(OR(D14=0,IF(ISERROR(IF((C17/D14)*G36&lt;=C17,(C17/D14)*G36,F35-I37)&lt;0),TRUE,FALSE),F35=0),0,(IF((C17/D14)*G36&lt;=C17,(C17/D14)*G36,IF(F35-I37&lt;0,0,(F35-I37)))))</f>
        <v>0</v>
      </c>
      <c r="G36" s="38">
        <v>16</v>
      </c>
      <c r="H36" s="187" t="s">
        <v>24</v>
      </c>
      <c r="I36" s="185">
        <v>23.36</v>
      </c>
      <c r="J36" s="10"/>
      <c r="Q36" s="61">
        <f t="shared" si="0"/>
        <v>0</v>
      </c>
    </row>
    <row r="37" spans="1:17" ht="15" customHeight="1">
      <c r="A37" s="10"/>
      <c r="B37" s="10"/>
      <c r="C37" s="5"/>
      <c r="D37" s="10"/>
      <c r="E37" s="10"/>
      <c r="F37" s="86">
        <f>IF(OR(D14=0,IF(ISERROR(IF((C17/D14)*G37&lt;=C17,(C17/D14)*G37,F36-I37)&lt;0),TRUE,FALSE),F36=0),0,(IF((C17/D14)*G37&lt;=C17,(C17/D14)*G37,IF(F36-I37&lt;0,0,(F36-I37)))))</f>
        <v>0</v>
      </c>
      <c r="G37" s="38">
        <v>17</v>
      </c>
      <c r="H37" s="187" t="s">
        <v>25</v>
      </c>
      <c r="I37" s="185">
        <v>1.7000000000000001E-2</v>
      </c>
      <c r="J37" s="10"/>
      <c r="Q37" s="61">
        <f t="shared" si="0"/>
        <v>0</v>
      </c>
    </row>
    <row r="38" spans="1:17">
      <c r="A38" s="10"/>
      <c r="B38" s="10"/>
      <c r="C38" s="5"/>
      <c r="D38" s="10"/>
      <c r="E38" s="10"/>
      <c r="F38" s="86">
        <f>IF(OR(D14=0,IF(ISERROR(IF((C17/D14)*G38&lt;=C17,(C17/D14)*G38,F37-I37)&lt;0),TRUE,FALSE),F37=0),0,(IF((C17/D14)*G38&lt;=C17,(C17/D14)*G38,IF(F37-I37&lt;0,0,(F37-I37)))))</f>
        <v>0</v>
      </c>
      <c r="G38" s="38">
        <v>18</v>
      </c>
      <c r="H38" s="187" t="s">
        <v>26</v>
      </c>
      <c r="I38" s="185">
        <v>1000</v>
      </c>
      <c r="J38" s="10"/>
      <c r="Q38" s="61">
        <f t="shared" si="0"/>
        <v>0</v>
      </c>
    </row>
    <row r="39" spans="1:17">
      <c r="A39" s="10"/>
      <c r="B39" s="10"/>
      <c r="C39" s="5"/>
      <c r="D39" s="10"/>
      <c r="E39" s="10"/>
      <c r="F39" s="86">
        <f>IF(OR(D14=0,IF(ISERROR(IF((C17/D14)*G39&lt;=C17,(C17/D14)*G39,F38-I37)&lt;0),TRUE,FALSE),F38=0),0,(IF((C17/D14)*G39&lt;=C17,(C17/D14)*G39,IF(F38-I37&lt;0,0,(F38-I37)))))</f>
        <v>0</v>
      </c>
      <c r="G39" s="38">
        <v>19</v>
      </c>
      <c r="H39" s="187" t="s">
        <v>27</v>
      </c>
      <c r="I39" s="185">
        <v>2.2046000000000001</v>
      </c>
      <c r="J39" s="10"/>
      <c r="Q39" s="61">
        <f t="shared" si="0"/>
        <v>0</v>
      </c>
    </row>
    <row r="40" spans="1:17" ht="15.75" customHeight="1">
      <c r="A40" s="10"/>
      <c r="B40" s="10"/>
      <c r="C40" s="5"/>
      <c r="D40" s="10"/>
      <c r="E40" s="10"/>
      <c r="F40" s="86">
        <f>IF(OR(D14=0,IF(ISERROR(IF((C17/D14)*G40&lt;=C17,(C17/D14)*G40,F38-I37)&lt;0),TRUE,FALSE),F38=0),0,(IF((C17/D14)*G40&lt;=C17,(C17/D14)*G40,IF(F39-I37&lt;0,0,(F39-I37)))))</f>
        <v>0</v>
      </c>
      <c r="G40" s="38">
        <v>20</v>
      </c>
      <c r="H40" s="189" t="s">
        <v>28</v>
      </c>
      <c r="I40" s="186">
        <f>I37*D14</f>
        <v>0</v>
      </c>
      <c r="J40" s="10"/>
      <c r="Q40" s="61">
        <f t="shared" si="0"/>
        <v>0</v>
      </c>
    </row>
    <row r="41" spans="1:17">
      <c r="A41" s="10"/>
      <c r="B41" s="10"/>
      <c r="C41" s="5"/>
      <c r="D41" s="10"/>
      <c r="E41" s="10"/>
      <c r="F41" s="86">
        <f>IF(OR(D14=0,IF(ISERROR(IF((C17/D14)*G41&lt;=C17,(C17/D14)*G41,F40-I37)&lt;0),TRUE,FALSE),F40=0),0,(IF((C17/D14)*G41&lt;=C17,(C17/D14)*G41,IF(F40-I37&lt;0,0,(F40-I37)))))</f>
        <v>0</v>
      </c>
      <c r="G41" s="17">
        <v>21</v>
      </c>
      <c r="H41" s="10"/>
      <c r="I41" s="10"/>
      <c r="J41" s="10"/>
      <c r="Q41" s="61">
        <f t="shared" si="0"/>
        <v>0</v>
      </c>
    </row>
    <row r="42" spans="1:17">
      <c r="A42" s="10"/>
      <c r="B42" s="10"/>
      <c r="C42" s="5"/>
      <c r="D42" s="10"/>
      <c r="E42" s="10"/>
      <c r="F42" s="86">
        <f>IF(OR(D14=0,IF(ISERROR(IF((C17/D14)*G42&lt;=C17,(C17/D14)*G42,F41-I37)&lt;0),TRUE,FALSE),F41=0),0,(IF((C17/D14)*G42&lt;=C17,(C17/D14)*G42,IF(F41-I37&lt;0,0,(F41-I37)))))</f>
        <v>0</v>
      </c>
      <c r="G42" s="17">
        <v>22</v>
      </c>
      <c r="H42" s="10"/>
      <c r="I42" s="10"/>
      <c r="J42" s="10"/>
      <c r="Q42" s="61">
        <f t="shared" si="0"/>
        <v>0</v>
      </c>
    </row>
    <row r="43" spans="1:17">
      <c r="A43" s="10"/>
      <c r="B43" s="10"/>
      <c r="C43" s="5"/>
      <c r="D43" s="10"/>
      <c r="E43" s="10"/>
      <c r="F43" s="86">
        <f>IF(OR(D14=0,IF(ISERROR(IF((C17/D14)*G43&lt;=C17,(C17/D14)*G43,F42-I37)&lt;0),TRUE,FALSE),F42=0),0,(IF((C17/D14)*G43&lt;=C17,(C17/D14)*G43,IF(F42-I37&lt;0,0,(F42-I37)))))</f>
        <v>0</v>
      </c>
      <c r="G43" s="17">
        <v>23</v>
      </c>
      <c r="H43" s="10"/>
      <c r="I43" s="10"/>
      <c r="J43" s="10"/>
      <c r="Q43" s="61">
        <f t="shared" si="0"/>
        <v>0</v>
      </c>
    </row>
    <row r="44" spans="1:17">
      <c r="A44" s="10"/>
      <c r="B44" s="10"/>
      <c r="C44" s="5"/>
      <c r="D44" s="10"/>
      <c r="E44" s="10"/>
      <c r="F44" s="86">
        <f>IF(OR(D14=0,IF(ISERROR(IF((C17/D14)*G44&lt;=C17,(C17/D14)*G44,F43-I37)&lt;0),TRUE,FALSE),F43=0),0,(IF((C17/D14)*G44&lt;=C17,(C17/D14)*G44,IF(F43-I37&lt;0,0,(F43-I37)))))</f>
        <v>0</v>
      </c>
      <c r="G44" s="17">
        <v>24</v>
      </c>
      <c r="H44" s="10"/>
      <c r="I44" s="10"/>
      <c r="J44" s="10"/>
      <c r="Q44" s="61">
        <f t="shared" si="0"/>
        <v>0</v>
      </c>
    </row>
    <row r="45" spans="1:17">
      <c r="A45" s="10"/>
      <c r="B45" s="10"/>
      <c r="C45" s="5"/>
      <c r="D45" s="10"/>
      <c r="E45" s="10"/>
      <c r="F45" s="86">
        <f>IF(OR(D14=0,IF(ISERROR(IF((C17/D14)*G45&lt;=C17,(C17/D14)*G45,F44-I37)&lt;0),TRUE,FALSE),F44=0),0,(IF((C17/D14)*G45&lt;=C17,(C17/D14)*G45,IF(F44-I37&lt;0,0,(F44-I37)))))</f>
        <v>0</v>
      </c>
      <c r="G45" s="17">
        <v>25</v>
      </c>
      <c r="H45" s="10"/>
      <c r="I45" s="10"/>
      <c r="J45" s="10"/>
      <c r="Q45" s="61">
        <f t="shared" si="0"/>
        <v>0</v>
      </c>
    </row>
    <row r="46" spans="1:17">
      <c r="A46" s="10"/>
      <c r="B46" s="10"/>
      <c r="C46" s="5"/>
      <c r="D46" s="10"/>
      <c r="E46" s="10"/>
      <c r="F46" s="86">
        <f>IF(OR(D14=0,IF(ISERROR(IF((C17/D14)*G46&lt;=C17,(C17/D14)*G46,F45-I37)&lt;0),TRUE,FALSE),F45=0),0,(IF((C17/D14)*G46&lt;=C17,(C17/D14)*G46,IF(F45-I37&lt;0,0,(F45-I37)))))</f>
        <v>0</v>
      </c>
      <c r="G46" s="17">
        <v>26</v>
      </c>
      <c r="H46" s="10"/>
      <c r="I46" s="10"/>
      <c r="J46" s="10"/>
      <c r="Q46" s="61">
        <f t="shared" si="0"/>
        <v>0</v>
      </c>
    </row>
    <row r="47" spans="1:17">
      <c r="A47" s="10"/>
      <c r="B47" s="10"/>
      <c r="C47" s="5"/>
      <c r="D47" s="10"/>
      <c r="E47" s="10"/>
      <c r="F47" s="86">
        <f>IF(OR(D14=0,IF(ISERROR(IF((C17/D14)*G47&lt;=C17,(C17/D14)*G47,F46-I37)&lt;0),TRUE,FALSE),F46=0),0,(IF((C17/D14)*G47&lt;=C17,(C17/D14)*G47,IF(F46-I37&lt;0,0,(F46-I37)))))</f>
        <v>0</v>
      </c>
      <c r="G47" s="17">
        <v>27</v>
      </c>
      <c r="H47" s="10"/>
      <c r="I47" s="10"/>
      <c r="J47" s="10"/>
      <c r="Q47" s="61">
        <f t="shared" si="0"/>
        <v>0</v>
      </c>
    </row>
    <row r="48" spans="1:17">
      <c r="A48" s="84" t="s">
        <v>29</v>
      </c>
      <c r="B48" s="85" t="s">
        <v>87</v>
      </c>
      <c r="C48" s="85" t="s">
        <v>86</v>
      </c>
      <c r="D48" s="85" t="s">
        <v>88</v>
      </c>
      <c r="E48" s="123" t="s">
        <v>94</v>
      </c>
      <c r="F48" s="86">
        <f>IF(OR(D14=0,IF(ISERROR(IF((C17/D14)*G48&lt;=C17,(C17/D14)*G48,F47-I37)&lt;0),TRUE,FALSE),F47=0),0,(IF((C17/D14)*G48&lt;=C17,(C17/D14)*G48,IF(F47-I37&lt;0,0,(F47-I37)))))</f>
        <v>0</v>
      </c>
      <c r="G48" s="17">
        <v>28</v>
      </c>
      <c r="H48" s="10"/>
      <c r="I48" s="10"/>
      <c r="J48" s="10"/>
      <c r="Q48" s="61">
        <f t="shared" si="0"/>
        <v>0</v>
      </c>
    </row>
    <row r="49" spans="1:17">
      <c r="A49" s="74"/>
      <c r="B49" s="72">
        <f t="array" ref="B49:B55">FREQUENCY(Q15:Q62,R14:R19)</f>
        <v>48</v>
      </c>
      <c r="C49" s="73"/>
      <c r="D49" s="119"/>
      <c r="E49" s="122"/>
      <c r="F49" s="86">
        <f>IF(OR(D14=0,IF(ISERROR(IF((C17/D14)*G49&lt;=C17,(C17/D14)*G49,F48-I37)&lt;0),TRUE,FALSE),F48=0),0,(IF((C17/D14)*G49&lt;=C17,(C17/D14)*G49,IF(F48-I37&lt;0,0,(F48-I37)))))</f>
        <v>0</v>
      </c>
      <c r="G49" s="17">
        <v>29</v>
      </c>
      <c r="H49" s="10"/>
      <c r="I49" s="10"/>
      <c r="J49" s="10"/>
      <c r="Q49" s="61">
        <f t="shared" si="0"/>
        <v>0</v>
      </c>
    </row>
    <row r="50" spans="1:17">
      <c r="A50" s="63" t="s">
        <v>68</v>
      </c>
      <c r="B50" s="139">
        <v>0</v>
      </c>
      <c r="C50" s="115">
        <f>B50+B51+B52+B53+B54+B55</f>
        <v>0</v>
      </c>
      <c r="D50" s="133">
        <f>C50*E13</f>
        <v>0</v>
      </c>
      <c r="E50" s="124">
        <f>IF(D50 = 0,0,D50/D50)</f>
        <v>0</v>
      </c>
      <c r="F50" s="86">
        <f>IF(OR(D14=0,IF(ISERROR(IF((C17/D14)*G50&lt;=C17,(C17/D14)*G50,F49-I37)&lt;0),TRUE,FALSE),F49=0),0,(IF((C17/D14)*G50&lt;=C17,(C17/D14)*G50,IF(F49-I37&lt;0,0,(F49-I37)))))</f>
        <v>0</v>
      </c>
      <c r="G50" s="17">
        <v>30</v>
      </c>
      <c r="H50" s="10"/>
      <c r="I50" s="10"/>
      <c r="J50" s="10"/>
      <c r="Q50" s="61">
        <f t="shared" si="0"/>
        <v>0</v>
      </c>
    </row>
    <row r="51" spans="1:17">
      <c r="A51" s="67" t="s">
        <v>69</v>
      </c>
      <c r="B51" s="71">
        <v>0</v>
      </c>
      <c r="C51" s="116">
        <f>B51+B52+B53+B54+B55</f>
        <v>0</v>
      </c>
      <c r="D51" s="134">
        <f>C51*E13</f>
        <v>0</v>
      </c>
      <c r="E51" s="125">
        <f>IF(D50 = 0,0,D51/D50)</f>
        <v>0</v>
      </c>
      <c r="F51" s="87">
        <f>IF(OR(D14=0,IF(ISERROR(IF((C17/D14)*G51&lt;=C17,(C17/D14)*G51,F50-I37)&lt;0),TRUE,FALSE),F50=0),0,(IF((C17/D14)*G51&lt;=C17,(C17/D14)*G51,IF(F50-I37&lt;0,0,(F50-I37)))))</f>
        <v>0</v>
      </c>
      <c r="G51" s="55">
        <v>31</v>
      </c>
      <c r="H51" s="10"/>
      <c r="I51" s="10"/>
      <c r="J51" s="10"/>
      <c r="Q51" s="61">
        <f t="shared" si="0"/>
        <v>0</v>
      </c>
    </row>
    <row r="52" spans="1:17">
      <c r="A52" s="64" t="s">
        <v>70</v>
      </c>
      <c r="B52" s="68">
        <v>0</v>
      </c>
      <c r="C52" s="114">
        <f>B52+B53+B54+B55</f>
        <v>0</v>
      </c>
      <c r="D52" s="135">
        <f>C52*E13</f>
        <v>0</v>
      </c>
      <c r="E52" s="126">
        <f>IF(D50 = 0,0,D52/D50)</f>
        <v>0</v>
      </c>
      <c r="F52" s="87">
        <f>IF(OR(D14=0,IF(ISERROR(IF((C17/D14)*G52&lt;=C17,(C17/D14)*G52,F51-I37)&lt;0),TRUE,FALSE),F51=0),0,(IF((C17/D14)*G52&lt;=C17,(C17/D14)*G52,IF(F51-I37&lt;0,0,(F51-I37)))))</f>
        <v>0</v>
      </c>
      <c r="G52" s="55">
        <v>32</v>
      </c>
      <c r="H52" s="10"/>
      <c r="I52" s="10"/>
      <c r="J52" s="10"/>
      <c r="Q52" s="61">
        <f t="shared" si="0"/>
        <v>0</v>
      </c>
    </row>
    <row r="53" spans="1:17">
      <c r="A53" s="76" t="s">
        <v>71</v>
      </c>
      <c r="B53" s="120">
        <v>0</v>
      </c>
      <c r="C53" s="121">
        <f>B53+B54+B55</f>
        <v>0</v>
      </c>
      <c r="D53" s="136">
        <f>C53*E13</f>
        <v>0</v>
      </c>
      <c r="E53" s="127">
        <f>IF(D50 = 0,0,D53/D50)</f>
        <v>0</v>
      </c>
      <c r="F53" s="87">
        <f>IF(OR(D14=0,IF(ISERROR(IF((C17/D14)*G53&lt;=C17,(C17/D14)*G53,F52-I37)&lt;0),TRUE,FALSE),F52=0),0,(IF((C17/D14)*G53&lt;=C17,(C17/D14)*G53,IF(F52-I37&lt;0,0,(F52-I37)))))</f>
        <v>0</v>
      </c>
      <c r="G53" s="55">
        <v>33</v>
      </c>
      <c r="H53" s="10"/>
      <c r="I53" s="10"/>
      <c r="J53" s="10"/>
      <c r="Q53" s="61">
        <f t="shared" si="0"/>
        <v>0</v>
      </c>
    </row>
    <row r="54" spans="1:17">
      <c r="A54" s="66" t="s">
        <v>72</v>
      </c>
      <c r="B54" s="69">
        <v>0</v>
      </c>
      <c r="C54" s="117">
        <f>B54+B55</f>
        <v>0</v>
      </c>
      <c r="D54" s="137">
        <f>C54*E13</f>
        <v>0</v>
      </c>
      <c r="E54" s="128">
        <f>IF(D50 = 0,0,D54/D50)</f>
        <v>0</v>
      </c>
      <c r="F54" s="87">
        <f>IF(OR(D14=0,IF(ISERROR(IF((C17/D14)*G54&lt;=C17,(C17/D14)*G54,F53-I37)&lt;0),TRUE,FALSE),F53=0),0,(IF((C17/D14)*G54&lt;=C17,(C17/D14)*G54,IF(F53-I37&lt;0,0,(F53-I37)))))</f>
        <v>0</v>
      </c>
      <c r="G54" s="55">
        <v>34</v>
      </c>
      <c r="H54" s="10"/>
      <c r="I54" s="10"/>
      <c r="J54" s="10"/>
      <c r="Q54" s="61">
        <f t="shared" si="0"/>
        <v>0</v>
      </c>
    </row>
    <row r="55" spans="1:17">
      <c r="A55" s="65" t="s">
        <v>73</v>
      </c>
      <c r="B55" s="70">
        <v>0</v>
      </c>
      <c r="C55" s="118">
        <f>B55</f>
        <v>0</v>
      </c>
      <c r="D55" s="138">
        <f>C55*E13</f>
        <v>0</v>
      </c>
      <c r="E55" s="129">
        <f>IF(D50 = 0,0,D55/D50)</f>
        <v>0</v>
      </c>
      <c r="F55" s="87">
        <f>IF(OR(D14=0,IF(ISERROR(IF((C17/D14)*G55&lt;=C17,(C17/D14)*G55,F54-I37)&lt;0),TRUE,FALSE),F54=0),0,(IF((C17/D14)*G55&lt;=C17,(C17/D14)*G55,IF(F54-I37&lt;0,0,(F54-I37)))))</f>
        <v>0</v>
      </c>
      <c r="G55" s="55">
        <v>35</v>
      </c>
      <c r="H55" s="10"/>
      <c r="I55" s="10"/>
      <c r="J55" s="10"/>
      <c r="Q55" s="61">
        <f t="shared" si="0"/>
        <v>0</v>
      </c>
    </row>
    <row r="56" spans="1:17">
      <c r="A56" s="10"/>
      <c r="B56" s="10"/>
      <c r="C56" s="10"/>
      <c r="D56" s="10"/>
      <c r="E56" s="10"/>
      <c r="F56" s="87">
        <f>IF(OR(D14=0,IF(ISERROR(IF((C17/D14)*G56&lt;=C17,(C17/D14)*G56,F55-I37)&lt;0),TRUE,FALSE),F55=0),0,(IF((C17/D14)*G56&lt;=C17,(C17/D14)*G56,IF(F55-I37&lt;0,0,(F55-I37)))))</f>
        <v>0</v>
      </c>
      <c r="G56" s="55">
        <v>36</v>
      </c>
      <c r="H56" s="10"/>
      <c r="I56" s="10"/>
      <c r="J56" s="10"/>
      <c r="Q56" s="61">
        <f t="shared" si="0"/>
        <v>0</v>
      </c>
    </row>
    <row r="57" spans="1:17">
      <c r="A57" s="10"/>
      <c r="B57" s="208" t="s">
        <v>89</v>
      </c>
      <c r="C57" s="208"/>
      <c r="D57" s="10"/>
      <c r="E57" s="10"/>
      <c r="F57" s="87">
        <f>IF(OR(D14=0,IF(ISERROR(IF((C17/D14)*G57&lt;=C17,(C17/D14)*G57,F56-I37)&lt;0),TRUE,FALSE),F56=0),0,(IF((C17/D14)*G57&lt;=C17,(C17/D14)*G57,IF(F56-I37&lt;0,0,(F56-I37)))))</f>
        <v>0</v>
      </c>
      <c r="G57" s="55">
        <v>37</v>
      </c>
      <c r="H57" s="10"/>
      <c r="I57" s="10"/>
      <c r="J57" s="10"/>
      <c r="Q57" s="61">
        <f t="shared" si="0"/>
        <v>0</v>
      </c>
    </row>
    <row r="58" spans="1:17">
      <c r="A58" s="10"/>
      <c r="B58" s="130" t="s">
        <v>92</v>
      </c>
      <c r="C58" s="84">
        <f>E13</f>
        <v>0</v>
      </c>
      <c r="D58" s="10"/>
      <c r="E58" s="10"/>
      <c r="F58" s="87">
        <f>IF(OR(D14=0,IF(ISERROR(IF((C17/D14)*G58&lt;=C17,(C17/D14)*G58,F57-I37)&lt;0),TRUE,FALSE),F57=0),0,(IF((C17/D14)*G58&lt;=C17,(C17/D14)*G58,IF(F57-I37&lt;0,0,(F57-I37)))))</f>
        <v>0</v>
      </c>
      <c r="G58" s="55">
        <v>38</v>
      </c>
      <c r="H58" s="10"/>
      <c r="I58" s="10"/>
      <c r="J58" s="10"/>
      <c r="Q58" s="61">
        <f t="shared" si="0"/>
        <v>0</v>
      </c>
    </row>
    <row r="59" spans="1:17">
      <c r="A59" s="10"/>
      <c r="B59" s="130" t="s">
        <v>97</v>
      </c>
      <c r="C59" s="153">
        <f>IF(H14&gt;56.064,E13,0)</f>
        <v>0</v>
      </c>
      <c r="D59" s="10"/>
      <c r="E59" s="10"/>
      <c r="F59" s="87">
        <f>IF(OR(D14=0,IF(ISERROR(IF((C17/D14)*G59&lt;=C17,(C17/D14)*G59,F58-I37)&lt;0),TRUE,FALSE),F58=0),0,(IF((C17/D14)*G59&lt;=C17,(C17/D14)*G59,IF(F58-I37&lt;0,0,(F58-I37)))))</f>
        <v>0</v>
      </c>
      <c r="G59" s="55">
        <v>39</v>
      </c>
      <c r="H59" s="10"/>
      <c r="I59" s="10"/>
      <c r="J59" s="10"/>
      <c r="Q59" s="61">
        <f t="shared" si="0"/>
        <v>0</v>
      </c>
    </row>
    <row r="60" spans="1:17">
      <c r="A60" s="10"/>
      <c r="B60" s="130" t="s">
        <v>90</v>
      </c>
      <c r="C60" s="131">
        <f>H13</f>
        <v>0</v>
      </c>
      <c r="D60" s="10"/>
      <c r="E60" s="10"/>
      <c r="F60" s="87">
        <f>IF(OR(D14=0,IF(ISERROR(IF((C17/D14)*G60&lt;=C17,(C17/D14)*G60,F59-I37)&lt;0),TRUE,FALSE),F59=0),0,(IF((C17/D14)*G60&lt;=C17,(C17/D14)*G60,IF(F59-I37&lt;0,0,(F58-I37)))))</f>
        <v>0</v>
      </c>
      <c r="G60" s="55">
        <v>40</v>
      </c>
      <c r="H60" s="10"/>
      <c r="I60" s="10"/>
      <c r="J60" s="10"/>
      <c r="Q60" s="61">
        <f t="shared" si="0"/>
        <v>0</v>
      </c>
    </row>
    <row r="61" spans="1:17">
      <c r="A61" s="10"/>
      <c r="B61" s="130" t="s">
        <v>91</v>
      </c>
      <c r="C61" s="132">
        <f>H13/14</f>
        <v>0</v>
      </c>
      <c r="D61" s="10"/>
      <c r="E61" s="10"/>
      <c r="F61" s="87">
        <f>IF(OR(D14=0,IF(ISERROR(IF((C17/D14)*G61&lt;=C17,(C17/D14)*G61,F60-I37)&lt;0),TRUE,FALSE),F60=0),0,(IF((C17/D14)*G61&lt;=C17,(C17/D14)*G61,IF(F60-I37&lt;0,0,(F60-I37)))))</f>
        <v>0</v>
      </c>
      <c r="G61" s="55">
        <v>41</v>
      </c>
      <c r="H61" s="10"/>
      <c r="I61" s="10"/>
      <c r="J61" s="10"/>
      <c r="Q61" s="61">
        <f t="shared" si="0"/>
        <v>0</v>
      </c>
    </row>
    <row r="62" spans="1:17">
      <c r="A62" s="10"/>
      <c r="B62" s="10"/>
      <c r="C62" s="10"/>
      <c r="D62" s="10"/>
      <c r="E62" s="10"/>
      <c r="F62" s="87">
        <f>IF(OR(D14=0,IF(ISERROR(IF((C17/D14)*G62&lt;=C17,(C17/D14)*G62,F61-I37)&lt;0),TRUE,FALSE),F61=0),0,(IF((C17/D14)*G62&lt;=C17,(C17/D14)*G62,IF(F61-I37&lt;0,0,(F61-I37)))))</f>
        <v>0</v>
      </c>
      <c r="G62" s="55">
        <v>42</v>
      </c>
      <c r="H62" s="10"/>
      <c r="I62" s="10"/>
      <c r="J62" s="10"/>
      <c r="Q62" s="61">
        <f t="shared" si="0"/>
        <v>0</v>
      </c>
    </row>
    <row r="63" spans="1:17">
      <c r="A63" s="10"/>
      <c r="B63" s="10"/>
      <c r="C63" s="10"/>
      <c r="D63" s="10"/>
      <c r="E63" s="10"/>
      <c r="F63" s="87">
        <f>IF(OR(D14=0,IF(ISERROR(IF((C17/D14)*G63&lt;=C17,(C17/D14)*G63,F62-I37)&lt;0),TRUE,FALSE),F62=0),0,(IF((C17/D14)*G63&lt;=C17,(C17/D14)*G63,IF(F62-I37&lt;0,0,(F62-I37)))))</f>
        <v>0</v>
      </c>
      <c r="G63" s="55">
        <v>43</v>
      </c>
      <c r="H63" s="10"/>
      <c r="I63" s="10"/>
      <c r="J63" s="10"/>
      <c r="Q63" s="61"/>
    </row>
    <row r="64" spans="1:17">
      <c r="A64" s="10"/>
      <c r="B64" s="10"/>
      <c r="C64" s="10"/>
      <c r="D64" s="10"/>
      <c r="E64" s="10"/>
      <c r="F64" s="87">
        <f>IF(OR(D14=0,IF(ISERROR(IF((C17/D14)*G64&lt;=C17,(C17/D14)*G64,F63-I37)&lt;0),TRUE,FALSE),F63=0),0,(IF((C17/D14)*G64&lt;=C17,(C17/D14)*G64,IF(F63-I37&lt;0,0,(F63-I37)))))</f>
        <v>0</v>
      </c>
      <c r="G64" s="55">
        <v>44</v>
      </c>
      <c r="H64" s="10"/>
      <c r="I64" s="10"/>
      <c r="J64" s="10"/>
    </row>
    <row r="65" spans="1:10">
      <c r="A65" s="10"/>
      <c r="B65" s="10"/>
      <c r="C65" s="10"/>
      <c r="D65" s="10"/>
      <c r="E65" s="10"/>
      <c r="F65" s="87">
        <f>IF(OR(D14=0,IF(ISERROR(IF((C17/D14)*G65&lt;=C17,(C17/D14)*G65,F64-I37)&lt;0),TRUE,FALSE),F64=0),0,(IF((C17/D14)*G65&lt;=C17,(C17/D14)*G65,IF(F64-I37&lt;0,0,(F64-I37)))))</f>
        <v>0</v>
      </c>
      <c r="G65" s="55">
        <v>45</v>
      </c>
      <c r="H65" s="10"/>
      <c r="I65" s="10"/>
      <c r="J65" s="10"/>
    </row>
    <row r="66" spans="1:10">
      <c r="A66" s="10"/>
      <c r="B66" s="10"/>
      <c r="C66" s="10"/>
      <c r="D66" s="10"/>
      <c r="E66" s="10"/>
      <c r="F66" s="87">
        <f>IF(OR(D14=0,IF(ISERROR(IF((C17/D14)*G66&lt;=C17,(C17/D14)*G66,F65-I37)&lt;0),TRUE,FALSE),F65=0),0,(IF((C17/D14)*G66&lt;=C17,(C17/D14)*G66,IF(F65-I37&lt;0,0,(F65-I37)))))</f>
        <v>0</v>
      </c>
      <c r="G66" s="55">
        <v>46</v>
      </c>
      <c r="H66" s="10"/>
      <c r="I66" s="10"/>
      <c r="J66" s="10"/>
    </row>
    <row r="67" spans="1:10">
      <c r="A67" s="10"/>
      <c r="B67" s="10"/>
      <c r="C67" s="10"/>
      <c r="D67" s="10"/>
      <c r="E67" s="10"/>
      <c r="F67" s="87">
        <f>IF(OR(D14=0,IF(ISERROR(IF((C17/D14)*G67&lt;=C17,(C17/D14)*G67,F66-I37)&lt;0),TRUE,FALSE),F66=0),0,(IF((C17/D14)*G67&lt;=C17,(C17/D14)*G67,IF(F66-I37&lt;0,0,(F66-I37)))))</f>
        <v>0</v>
      </c>
      <c r="G67" s="55">
        <v>47</v>
      </c>
      <c r="H67" s="10"/>
      <c r="I67" s="10"/>
      <c r="J67" s="10"/>
    </row>
    <row r="68" spans="1:10">
      <c r="A68" s="10"/>
      <c r="B68" s="10"/>
      <c r="C68" s="10"/>
      <c r="D68" s="10"/>
      <c r="E68" s="10"/>
      <c r="F68" s="88">
        <f>IF(OR(D14=0,IF(ISERROR(IF((C17/D14)*G68&lt;=C17,(C17/D14)*G68,F67-I37)&lt;0),TRUE,FALSE),F67=0),0,(IF((C17/D14)*G68&lt;=C17,(C17/D14)*G68,IF(F67-I37&lt;0,0,(F67-I37)))))</f>
        <v>0</v>
      </c>
      <c r="G68" s="56">
        <v>48</v>
      </c>
      <c r="H68" s="10"/>
      <c r="I68" s="10"/>
      <c r="J68" s="10"/>
    </row>
    <row r="69" spans="1:10">
      <c r="A69" s="10"/>
      <c r="B69" s="10"/>
      <c r="C69" s="10"/>
      <c r="D69" s="10"/>
      <c r="E69" s="10"/>
      <c r="F69" s="5"/>
      <c r="G69" s="5"/>
      <c r="H69" s="10"/>
      <c r="I69" s="10"/>
      <c r="J69" s="10"/>
    </row>
    <row r="70" spans="1:10">
      <c r="A70" s="10"/>
      <c r="B70" s="10"/>
      <c r="C70" s="10"/>
      <c r="D70" s="10"/>
      <c r="E70" s="10"/>
      <c r="F70" s="10"/>
      <c r="G70" s="10"/>
      <c r="H70" s="10"/>
      <c r="I70" s="10"/>
      <c r="J70" s="10"/>
    </row>
    <row r="71" spans="1:10" ht="28.5">
      <c r="A71" s="10"/>
      <c r="B71" s="10"/>
      <c r="C71" s="39"/>
      <c r="D71" s="10"/>
      <c r="E71" s="10"/>
      <c r="F71" s="10"/>
      <c r="G71" s="10"/>
      <c r="H71" s="10"/>
      <c r="I71" s="10"/>
      <c r="J71" s="10"/>
    </row>
    <row r="72" spans="1:10" ht="28.5">
      <c r="A72" s="10"/>
      <c r="B72" s="10"/>
      <c r="C72" s="39"/>
      <c r="D72" s="10"/>
      <c r="E72" s="10"/>
      <c r="F72" s="10"/>
      <c r="G72" s="10"/>
      <c r="H72" s="10"/>
      <c r="I72" s="10"/>
      <c r="J72" s="10"/>
    </row>
    <row r="73" spans="1:10">
      <c r="A73" s="10"/>
      <c r="B73" s="10"/>
      <c r="C73" s="10"/>
      <c r="D73" s="10"/>
      <c r="E73" s="10"/>
      <c r="F73" s="10"/>
      <c r="G73" s="10"/>
      <c r="H73" s="10"/>
      <c r="I73" s="10"/>
      <c r="J73" s="10"/>
    </row>
    <row r="74" spans="1:10">
      <c r="A74" s="10"/>
      <c r="B74" s="10"/>
      <c r="C74" s="10"/>
      <c r="D74" s="10"/>
      <c r="E74" s="10"/>
      <c r="F74" s="10"/>
      <c r="G74" s="10"/>
      <c r="H74" s="10"/>
      <c r="I74" s="10"/>
      <c r="J74" s="10"/>
    </row>
    <row r="75" spans="1:10">
      <c r="A75" s="10"/>
      <c r="B75" s="10"/>
      <c r="C75" s="10"/>
      <c r="D75" s="10"/>
      <c r="E75" s="10"/>
      <c r="F75" s="10"/>
      <c r="G75" s="10"/>
      <c r="H75" s="10"/>
      <c r="I75" s="10"/>
      <c r="J75" s="10"/>
    </row>
    <row r="76" spans="1:10">
      <c r="A76" s="10"/>
      <c r="B76" s="10"/>
      <c r="C76" s="10"/>
      <c r="D76" s="10"/>
      <c r="E76" s="10"/>
      <c r="F76" s="10"/>
      <c r="G76" s="10"/>
      <c r="H76" s="10"/>
      <c r="I76" s="10"/>
      <c r="J76" s="10"/>
    </row>
    <row r="77" spans="1:10">
      <c r="A77" s="10"/>
      <c r="B77" s="10"/>
      <c r="C77" s="10"/>
      <c r="D77" s="10"/>
      <c r="E77" s="10"/>
      <c r="F77" s="10"/>
      <c r="G77" s="10"/>
      <c r="H77" s="10"/>
      <c r="I77" s="10"/>
      <c r="J77" s="10"/>
    </row>
    <row r="78" spans="1:10">
      <c r="A78" s="10"/>
      <c r="B78" s="10"/>
      <c r="C78" s="10"/>
      <c r="D78" s="10"/>
      <c r="E78" s="10"/>
      <c r="F78" s="10"/>
      <c r="G78" s="10"/>
      <c r="H78" s="10"/>
      <c r="I78" s="10"/>
      <c r="J78" s="10"/>
    </row>
    <row r="79" spans="1:10">
      <c r="A79" s="10"/>
      <c r="B79" s="10"/>
      <c r="C79" s="10"/>
      <c r="D79" s="10"/>
      <c r="E79" s="10"/>
      <c r="F79" s="10"/>
      <c r="G79" s="10"/>
      <c r="H79" s="10"/>
      <c r="I79" s="10"/>
      <c r="J79" s="10"/>
    </row>
    <row r="80" spans="1:10">
      <c r="A80" s="10"/>
      <c r="B80" s="10"/>
      <c r="C80" s="10"/>
      <c r="D80" s="10"/>
      <c r="E80" s="10"/>
      <c r="F80" s="10"/>
      <c r="G80" s="10"/>
      <c r="H80" s="10"/>
      <c r="I80" s="10"/>
      <c r="J80" s="10"/>
    </row>
    <row r="81" spans="1:10">
      <c r="A81" s="10"/>
      <c r="B81" s="10"/>
      <c r="C81" s="10"/>
      <c r="D81" s="10"/>
      <c r="E81" s="10"/>
      <c r="F81" s="10"/>
      <c r="G81" s="10"/>
      <c r="H81" s="10"/>
      <c r="I81" s="10"/>
      <c r="J81" s="10"/>
    </row>
    <row r="82" spans="1:10">
      <c r="A82" s="10"/>
      <c r="B82" s="10"/>
      <c r="C82" s="10"/>
      <c r="D82" s="10"/>
      <c r="E82" s="10"/>
      <c r="F82" s="10"/>
      <c r="G82" s="10"/>
      <c r="H82" s="10"/>
      <c r="I82" s="10"/>
      <c r="J82" s="10"/>
    </row>
    <row r="83" spans="1:10">
      <c r="A83" s="10"/>
      <c r="B83" s="10"/>
      <c r="C83" s="10"/>
      <c r="D83" s="10"/>
      <c r="E83" s="10"/>
      <c r="F83" s="10"/>
      <c r="G83" s="10"/>
      <c r="H83" s="10"/>
      <c r="I83" s="10"/>
      <c r="J83" s="10"/>
    </row>
    <row r="84" spans="1:10">
      <c r="A84" s="10"/>
      <c r="B84" s="10"/>
      <c r="C84" s="10"/>
      <c r="D84" s="10"/>
      <c r="E84" s="10"/>
      <c r="F84" s="10"/>
      <c r="G84" s="10"/>
      <c r="H84" s="10"/>
      <c r="I84" s="10"/>
      <c r="J84" s="10"/>
    </row>
    <row r="85" spans="1:10">
      <c r="A85" s="10"/>
      <c r="B85" s="10"/>
      <c r="C85" s="10"/>
      <c r="D85" s="10"/>
      <c r="E85" s="10"/>
      <c r="F85" s="10"/>
      <c r="G85" s="10"/>
      <c r="H85" s="10"/>
      <c r="I85" s="10"/>
      <c r="J85" s="10"/>
    </row>
    <row r="86" spans="1:10">
      <c r="A86" s="10"/>
      <c r="B86" s="10"/>
      <c r="C86" s="10"/>
      <c r="D86" s="10"/>
      <c r="E86" s="10"/>
      <c r="F86" s="10"/>
      <c r="G86" s="10"/>
      <c r="H86" s="10"/>
      <c r="I86" s="10"/>
      <c r="J86" s="10"/>
    </row>
    <row r="87" spans="1:10">
      <c r="A87" s="10"/>
      <c r="B87" s="10"/>
      <c r="C87" s="10"/>
      <c r="D87" s="10"/>
      <c r="E87" s="10"/>
      <c r="F87" s="10"/>
      <c r="G87" s="10"/>
      <c r="H87" s="10"/>
      <c r="I87" s="10"/>
      <c r="J87" s="10"/>
    </row>
    <row r="92" spans="1:10" ht="28.5">
      <c r="C92" s="60" t="s">
        <v>53</v>
      </c>
    </row>
    <row r="100" spans="9:9">
      <c r="I100" s="10"/>
    </row>
    <row r="101" spans="9:9">
      <c r="I101" s="10"/>
    </row>
    <row r="102" spans="9:9">
      <c r="I102" s="10"/>
    </row>
    <row r="103" spans="9:9">
      <c r="I103" s="10"/>
    </row>
    <row r="104" spans="9:9">
      <c r="I104" s="10"/>
    </row>
    <row r="105" spans="9:9">
      <c r="I105" s="10"/>
    </row>
    <row r="106" spans="9:9">
      <c r="I106" s="10"/>
    </row>
    <row r="107" spans="9:9">
      <c r="I107" s="10"/>
    </row>
    <row r="108" spans="9:9">
      <c r="I108" s="10"/>
    </row>
    <row r="109" spans="9:9">
      <c r="I109" s="10"/>
    </row>
    <row r="110" spans="9:9">
      <c r="I110" s="10"/>
    </row>
    <row r="111" spans="9:9" ht="14.25" customHeight="1">
      <c r="I111" s="10"/>
    </row>
    <row r="112" spans="9:9">
      <c r="I112" s="10"/>
    </row>
    <row r="113" spans="9:9">
      <c r="I113" s="10"/>
    </row>
    <row r="114" spans="9:9">
      <c r="I114" s="10"/>
    </row>
  </sheetData>
  <sheetProtection sheet="1" objects="1" scenarios="1"/>
  <mergeCells count="10">
    <mergeCell ref="F18:G18"/>
    <mergeCell ref="H29:I29"/>
    <mergeCell ref="B57:C57"/>
    <mergeCell ref="A1:H1"/>
    <mergeCell ref="B2:G2"/>
    <mergeCell ref="D4:H5"/>
    <mergeCell ref="A7:H7"/>
    <mergeCell ref="D9:D12"/>
    <mergeCell ref="E9:E12"/>
    <mergeCell ref="F9:F12"/>
  </mergeCells>
  <conditionalFormatting sqref="F20:F50">
    <cfRule type="cellIs" dxfId="303" priority="8" operator="greaterThan">
      <formula>0.6</formula>
    </cfRule>
    <cfRule type="cellIs" dxfId="302" priority="9" operator="greaterThan">
      <formula>0.32</formula>
    </cfRule>
    <cfRule type="cellIs" dxfId="301" priority="10" operator="greaterThan">
      <formula>0.16</formula>
    </cfRule>
    <cfRule type="cellIs" dxfId="300" priority="11" operator="greaterThan">
      <formula>0.08</formula>
    </cfRule>
    <cfRule type="cellIs" dxfId="299" priority="12" operator="greaterThan">
      <formula>0.04</formula>
    </cfRule>
    <cfRule type="cellIs" dxfId="298" priority="13" operator="greaterThan">
      <formula>0</formula>
    </cfRule>
    <cfRule type="cellIs" dxfId="297" priority="14" operator="greaterThan">
      <formula>0.04</formula>
    </cfRule>
    <cfRule type="cellIs" dxfId="296" priority="15" operator="greaterThan">
      <formula>0.2</formula>
    </cfRule>
    <cfRule type="cellIs" dxfId="295" priority="16" operator="greaterThan">
      <formula>0.1</formula>
    </cfRule>
    <cfRule type="cellIs" dxfId="294" priority="17" operator="greaterThan">
      <formula>0.1</formula>
    </cfRule>
    <cfRule type="cellIs" dxfId="293" priority="18" operator="greaterThan">
      <formula>0.1</formula>
    </cfRule>
    <cfRule type="cellIs" dxfId="292" priority="19" operator="greaterThan">
      <formula>0</formula>
    </cfRule>
  </conditionalFormatting>
  <conditionalFormatting sqref="F21:F50">
    <cfRule type="cellIs" dxfId="291" priority="7" operator="greaterThan">
      <formula>0</formula>
    </cfRule>
  </conditionalFormatting>
  <conditionalFormatting sqref="F20:F68">
    <cfRule type="cellIs" dxfId="290" priority="6" operator="greaterThan">
      <formula>0</formula>
    </cfRule>
    <cfRule type="cellIs" dxfId="289" priority="5" operator="greaterThan">
      <formula>0.04</formula>
    </cfRule>
    <cfRule type="cellIs" dxfId="288" priority="4" operator="greaterThan">
      <formula>0.08</formula>
    </cfRule>
    <cfRule type="cellIs" dxfId="287" priority="3" operator="greaterThan">
      <formula>0.16</formula>
    </cfRule>
    <cfRule type="cellIs" dxfId="286" priority="2" operator="greaterThan">
      <formula>0.32</formula>
    </cfRule>
    <cfRule type="cellIs" dxfId="285" priority="1" operator="greaterThan">
      <formula>0.64</formula>
    </cfRule>
  </conditionalFormatting>
  <dataValidations count="15">
    <dataValidation allowBlank="1" showInputMessage="1" showErrorMessage="1" promptTitle="Year" prompt="2009_x000a_2010_x000a_2011" sqref="WVQ8 WBY8 VSC8 VIG8 UYK8 UOO8 UES8 TUW8 TLA8 TBE8 SRI8 SHM8 RXQ8 RNU8 RDY8 QUC8 QKG8 QAK8 PQO8 PGS8 OWW8 ONA8 ODE8 NTI8 NJM8 MZQ8 MPU8 MFY8 LWC8 LMG8 LCK8 KSO8 KIS8 JYW8 JPA8 JFE8 IVI8 ILM8 IBQ8 HRU8 HHY8 GYC8 GOG8 GEK8 FUO8 FKS8 FAW8 ERA8 EHE8 DXI8 DNM8 DDQ8 CTU8 CJY8 CAC8 BQG8 BGK8 AWO8 AMS8 ACW8 TA8 JE8 WLU8 JH65544 TD65544 ACZ65544 AMV65544 AWR65544 BGN65544 BQJ65544 CAF65544 CKB65544 CTX65544 DDT65544 DNP65544 DXL65544 EHH65544 ERD65544 FAZ65544 FKV65544 FUR65544 GEN65544 GOJ65544 GYF65544 HIB65544 HRX65544 IBT65544 ILP65544 IVL65544 JFH65544 JPD65544 JYZ65544 KIV65544 KSR65544 LCN65544 LMJ65544 LWF65544 MGB65544 MPX65544 MZT65544 NJP65544 NTL65544 ODH65544 OND65544 OWZ65544 PGV65544 PQR65544 QAN65544 QKJ65544 QUF65544 REB65544 RNX65544 RXT65544 SHP65544 SRL65544 TBH65544 TLD65544 TUZ65544 UEV65544 UOR65544 UYN65544 VIJ65544 VSF65544 WCB65544 WLX65544 WVT65544 JH131080 TD131080 ACZ131080 AMV131080 AWR131080 BGN131080 BQJ131080 CAF131080 CKB131080 CTX131080 DDT131080 DNP131080 DXL131080 EHH131080 ERD131080 FAZ131080 FKV131080 FUR131080 GEN131080 GOJ131080 GYF131080 HIB131080 HRX131080 IBT131080 ILP131080 IVL131080 JFH131080 JPD131080 JYZ131080 KIV131080 KSR131080 LCN131080 LMJ131080 LWF131080 MGB131080 MPX131080 MZT131080 NJP131080 NTL131080 ODH131080 OND131080 OWZ131080 PGV131080 PQR131080 QAN131080 QKJ131080 QUF131080 REB131080 RNX131080 RXT131080 SHP131080 SRL131080 TBH131080 TLD131080 TUZ131080 UEV131080 UOR131080 UYN131080 VIJ131080 VSF131080 WCB131080 WLX131080 WVT131080 JH196616 TD196616 ACZ196616 AMV196616 AWR196616 BGN196616 BQJ196616 CAF196616 CKB196616 CTX196616 DDT196616 DNP196616 DXL196616 EHH196616 ERD196616 FAZ196616 FKV196616 FUR196616 GEN196616 GOJ196616 GYF196616 HIB196616 HRX196616 IBT196616 ILP196616 IVL196616 JFH196616 JPD196616 JYZ196616 KIV196616 KSR196616 LCN196616 LMJ196616 LWF196616 MGB196616 MPX196616 MZT196616 NJP196616 NTL196616 ODH196616 OND196616 OWZ196616 PGV196616 PQR196616 QAN196616 QKJ196616 QUF196616 REB196616 RNX196616 RXT196616 SHP196616 SRL196616 TBH196616 TLD196616 TUZ196616 UEV196616 UOR196616 UYN196616 VIJ196616 VSF196616 WCB196616 WLX196616 WVT196616 JH262152 TD262152 ACZ262152 AMV262152 AWR262152 BGN262152 BQJ262152 CAF262152 CKB262152 CTX262152 DDT262152 DNP262152 DXL262152 EHH262152 ERD262152 FAZ262152 FKV262152 FUR262152 GEN262152 GOJ262152 GYF262152 HIB262152 HRX262152 IBT262152 ILP262152 IVL262152 JFH262152 JPD262152 JYZ262152 KIV262152 KSR262152 LCN262152 LMJ262152 LWF262152 MGB262152 MPX262152 MZT262152 NJP262152 NTL262152 ODH262152 OND262152 OWZ262152 PGV262152 PQR262152 QAN262152 QKJ262152 QUF262152 REB262152 RNX262152 RXT262152 SHP262152 SRL262152 TBH262152 TLD262152 TUZ262152 UEV262152 UOR262152 UYN262152 VIJ262152 VSF262152 WCB262152 WLX262152 WVT262152 JH327688 TD327688 ACZ327688 AMV327688 AWR327688 BGN327688 BQJ327688 CAF327688 CKB327688 CTX327688 DDT327688 DNP327688 DXL327688 EHH327688 ERD327688 FAZ327688 FKV327688 FUR327688 GEN327688 GOJ327688 GYF327688 HIB327688 HRX327688 IBT327688 ILP327688 IVL327688 JFH327688 JPD327688 JYZ327688 KIV327688 KSR327688 LCN327688 LMJ327688 LWF327688 MGB327688 MPX327688 MZT327688 NJP327688 NTL327688 ODH327688 OND327688 OWZ327688 PGV327688 PQR327688 QAN327688 QKJ327688 QUF327688 REB327688 RNX327688 RXT327688 SHP327688 SRL327688 TBH327688 TLD327688 TUZ327688 UEV327688 UOR327688 UYN327688 VIJ327688 VSF327688 WCB327688 WLX327688 WVT327688 JH393224 TD393224 ACZ393224 AMV393224 AWR393224 BGN393224 BQJ393224 CAF393224 CKB393224 CTX393224 DDT393224 DNP393224 DXL393224 EHH393224 ERD393224 FAZ393224 FKV393224 FUR393224 GEN393224 GOJ393224 GYF393224 HIB393224 HRX393224 IBT393224 ILP393224 IVL393224 JFH393224 JPD393224 JYZ393224 KIV393224 KSR393224 LCN393224 LMJ393224 LWF393224 MGB393224 MPX393224 MZT393224 NJP393224 NTL393224 ODH393224 OND393224 OWZ393224 PGV393224 PQR393224 QAN393224 QKJ393224 QUF393224 REB393224 RNX393224 RXT393224 SHP393224 SRL393224 TBH393224 TLD393224 TUZ393224 UEV393224 UOR393224 UYN393224 VIJ393224 VSF393224 WCB393224 WLX393224 WVT393224 JH458760 TD458760 ACZ458760 AMV458760 AWR458760 BGN458760 BQJ458760 CAF458760 CKB458760 CTX458760 DDT458760 DNP458760 DXL458760 EHH458760 ERD458760 FAZ458760 FKV458760 FUR458760 GEN458760 GOJ458760 GYF458760 HIB458760 HRX458760 IBT458760 ILP458760 IVL458760 JFH458760 JPD458760 JYZ458760 KIV458760 KSR458760 LCN458760 LMJ458760 LWF458760 MGB458760 MPX458760 MZT458760 NJP458760 NTL458760 ODH458760 OND458760 OWZ458760 PGV458760 PQR458760 QAN458760 QKJ458760 QUF458760 REB458760 RNX458760 RXT458760 SHP458760 SRL458760 TBH458760 TLD458760 TUZ458760 UEV458760 UOR458760 UYN458760 VIJ458760 VSF458760 WCB458760 WLX458760 WVT458760 JH524296 TD524296 ACZ524296 AMV524296 AWR524296 BGN524296 BQJ524296 CAF524296 CKB524296 CTX524296 DDT524296 DNP524296 DXL524296 EHH524296 ERD524296 FAZ524296 FKV524296 FUR524296 GEN524296 GOJ524296 GYF524296 HIB524296 HRX524296 IBT524296 ILP524296 IVL524296 JFH524296 JPD524296 JYZ524296 KIV524296 KSR524296 LCN524296 LMJ524296 LWF524296 MGB524296 MPX524296 MZT524296 NJP524296 NTL524296 ODH524296 OND524296 OWZ524296 PGV524296 PQR524296 QAN524296 QKJ524296 QUF524296 REB524296 RNX524296 RXT524296 SHP524296 SRL524296 TBH524296 TLD524296 TUZ524296 UEV524296 UOR524296 UYN524296 VIJ524296 VSF524296 WCB524296 WLX524296 WVT524296 JH589832 TD589832 ACZ589832 AMV589832 AWR589832 BGN589832 BQJ589832 CAF589832 CKB589832 CTX589832 DDT589832 DNP589832 DXL589832 EHH589832 ERD589832 FAZ589832 FKV589832 FUR589832 GEN589832 GOJ589832 GYF589832 HIB589832 HRX589832 IBT589832 ILP589832 IVL589832 JFH589832 JPD589832 JYZ589832 KIV589832 KSR589832 LCN589832 LMJ589832 LWF589832 MGB589832 MPX589832 MZT589832 NJP589832 NTL589832 ODH589832 OND589832 OWZ589832 PGV589832 PQR589832 QAN589832 QKJ589832 QUF589832 REB589832 RNX589832 RXT589832 SHP589832 SRL589832 TBH589832 TLD589832 TUZ589832 UEV589832 UOR589832 UYN589832 VIJ589832 VSF589832 WCB589832 WLX589832 WVT589832 JH655368 TD655368 ACZ655368 AMV655368 AWR655368 BGN655368 BQJ655368 CAF655368 CKB655368 CTX655368 DDT655368 DNP655368 DXL655368 EHH655368 ERD655368 FAZ655368 FKV655368 FUR655368 GEN655368 GOJ655368 GYF655368 HIB655368 HRX655368 IBT655368 ILP655368 IVL655368 JFH655368 JPD655368 JYZ655368 KIV655368 KSR655368 LCN655368 LMJ655368 LWF655368 MGB655368 MPX655368 MZT655368 NJP655368 NTL655368 ODH655368 OND655368 OWZ655368 PGV655368 PQR655368 QAN655368 QKJ655368 QUF655368 REB655368 RNX655368 RXT655368 SHP655368 SRL655368 TBH655368 TLD655368 TUZ655368 UEV655368 UOR655368 UYN655368 VIJ655368 VSF655368 WCB655368 WLX655368 WVT655368 JH720904 TD720904 ACZ720904 AMV720904 AWR720904 BGN720904 BQJ720904 CAF720904 CKB720904 CTX720904 DDT720904 DNP720904 DXL720904 EHH720904 ERD720904 FAZ720904 FKV720904 FUR720904 GEN720904 GOJ720904 GYF720904 HIB720904 HRX720904 IBT720904 ILP720904 IVL720904 JFH720904 JPD720904 JYZ720904 KIV720904 KSR720904 LCN720904 LMJ720904 LWF720904 MGB720904 MPX720904 MZT720904 NJP720904 NTL720904 ODH720904 OND720904 OWZ720904 PGV720904 PQR720904 QAN720904 QKJ720904 QUF720904 REB720904 RNX720904 RXT720904 SHP720904 SRL720904 TBH720904 TLD720904 TUZ720904 UEV720904 UOR720904 UYN720904 VIJ720904 VSF720904 WCB720904 WLX720904 WVT720904 JH786440 TD786440 ACZ786440 AMV786440 AWR786440 BGN786440 BQJ786440 CAF786440 CKB786440 CTX786440 DDT786440 DNP786440 DXL786440 EHH786440 ERD786440 FAZ786440 FKV786440 FUR786440 GEN786440 GOJ786440 GYF786440 HIB786440 HRX786440 IBT786440 ILP786440 IVL786440 JFH786440 JPD786440 JYZ786440 KIV786440 KSR786440 LCN786440 LMJ786440 LWF786440 MGB786440 MPX786440 MZT786440 NJP786440 NTL786440 ODH786440 OND786440 OWZ786440 PGV786440 PQR786440 QAN786440 QKJ786440 QUF786440 REB786440 RNX786440 RXT786440 SHP786440 SRL786440 TBH786440 TLD786440 TUZ786440 UEV786440 UOR786440 UYN786440 VIJ786440 VSF786440 WCB786440 WLX786440 WVT786440 JH851976 TD851976 ACZ851976 AMV851976 AWR851976 BGN851976 BQJ851976 CAF851976 CKB851976 CTX851976 DDT851976 DNP851976 DXL851976 EHH851976 ERD851976 FAZ851976 FKV851976 FUR851976 GEN851976 GOJ851976 GYF851976 HIB851976 HRX851976 IBT851976 ILP851976 IVL851976 JFH851976 JPD851976 JYZ851976 KIV851976 KSR851976 LCN851976 LMJ851976 LWF851976 MGB851976 MPX851976 MZT851976 NJP851976 NTL851976 ODH851976 OND851976 OWZ851976 PGV851976 PQR851976 QAN851976 QKJ851976 QUF851976 REB851976 RNX851976 RXT851976 SHP851976 SRL851976 TBH851976 TLD851976 TUZ851976 UEV851976 UOR851976 UYN851976 VIJ851976 VSF851976 WCB851976 WLX851976 WVT851976 JH917512 TD917512 ACZ917512 AMV917512 AWR917512 BGN917512 BQJ917512 CAF917512 CKB917512 CTX917512 DDT917512 DNP917512 DXL917512 EHH917512 ERD917512 FAZ917512 FKV917512 FUR917512 GEN917512 GOJ917512 GYF917512 HIB917512 HRX917512 IBT917512 ILP917512 IVL917512 JFH917512 JPD917512 JYZ917512 KIV917512 KSR917512 LCN917512 LMJ917512 LWF917512 MGB917512 MPX917512 MZT917512 NJP917512 NTL917512 ODH917512 OND917512 OWZ917512 PGV917512 PQR917512 QAN917512 QKJ917512 QUF917512 REB917512 RNX917512 RXT917512 SHP917512 SRL917512 TBH917512 TLD917512 TUZ917512 UEV917512 UOR917512 UYN917512 VIJ917512 VSF917512 WCB917512 WLX917512 WVT917512 JH983048 TD983048 ACZ983048 AMV983048 AWR983048 BGN983048 BQJ983048 CAF983048 CKB983048 CTX983048 DDT983048 DNP983048 DXL983048 EHH983048 ERD983048 FAZ983048 FKV983048 FUR983048 GEN983048 GOJ983048 GYF983048 HIB983048 HRX983048 IBT983048 ILP983048 IVL983048 JFH983048 JPD983048 JYZ983048 KIV983048 KSR983048 LCN983048 LMJ983048 LWF983048 MGB983048 MPX983048 MZT983048 NJP983048 NTL983048 ODH983048 OND983048 OWZ983048 PGV983048 PQR983048 QAN983048 QKJ983048 QUF983048 REB983048 RNX983048 RXT983048 SHP983048 SRL983048 TBH983048 TLD983048 TUZ983048 UEV983048 UOR983048 UYN983048 VIJ983048 VSF983048 WCB983048 WLX983048 WVT983048 L983030 L917494 L851958 L786422 L720886 L655350 L589814 L524278 L458742 L393206 L327670 L262134 L196598 L131062 L65526"/>
    <dataValidation type="list" allowBlank="1" showInputMessage="1" showErrorMessage="1" sqref="SP7 IT7 WVF7 WLJ7 WBN7 VRR7 VHV7 UXZ7 UOD7 UEH7 TUL7 TKP7 TAT7 SQX7 SHB7 RXF7 RNJ7 RDN7 QTR7 QJV7 PZZ7 PQD7 PGH7 OWL7 OMP7 OCT7 NSX7 NJB7 MZF7 MPJ7 MFN7 LVR7 LLV7 LBZ7 KSD7 KIH7 JYL7 JOP7 JET7 IUX7 ILB7 IBF7 HRJ7 HHN7 GXR7 GNV7 GDZ7 FUD7 FKH7 FAL7 EQP7 EGT7 DWX7 DNB7 DDF7 CTJ7 CJN7 BZR7 BPV7 BFZ7 AWD7 AMH7 ACL7">
      <formula1>IY133:IY136</formula1>
    </dataValidation>
    <dataValidation type="list" allowBlank="1" showInputMessage="1" showErrorMessage="1" sqref="SQ7 IU7 WVG7 WLK7 WBO7 VRS7 VHW7 UYA7 UOE7 UEI7 TUM7 TKQ7 TAU7 SQY7 SHC7 RXG7 RNK7 RDO7 QTS7 QJW7 QAA7 PQE7 PGI7 OWM7 OMQ7 OCU7 NSY7 NJC7 MZG7 MPK7 MFO7 LVS7 LLW7 LCA7 KSE7 KII7 JYM7 JOQ7 JEU7 IUY7 ILC7 IBG7 HRK7 HHO7 GXS7 GNW7 GEA7 FUE7 FKI7 FAM7 EQQ7 EGU7 DWY7 DNC7 DDG7 CTK7 CJO7 BZS7 BPW7 BGA7 AWE7 AMI7 ACM7">
      <formula1>IZ133:IZ145</formula1>
    </dataValidation>
    <dataValidation type="list" allowBlank="1" showInputMessage="1" showErrorMessage="1" sqref="SR7 IV7 WVH7 WLL7 WBP7 VRT7 VHX7 UYB7 UOF7 UEJ7 TUN7 TKR7 TAV7 SQZ7 SHD7 RXH7 RNL7 RDP7 QTT7 QJX7 QAB7 PQF7 PGJ7 OWN7 OMR7 OCV7 NSZ7 NJD7 MZH7 MPL7 MFP7 LVT7 LLX7 LCB7 KSF7 KIJ7 JYN7 JOR7 JEV7 IUZ7 ILD7 IBH7 HRL7 HHP7 GXT7 GNX7 GEB7 FUF7 FKJ7 FAN7 EQR7 EGV7 DWZ7 DND7 DDH7 CTL7 CJP7 BZT7 BPX7 BGB7 AWF7 AMJ7 ACN7">
      <formula1>JA133:JA164</formula1>
    </dataValidation>
    <dataValidation type="list" allowBlank="1" showInputMessage="1" showErrorMessage="1" sqref="SP11 IT11 WVF11 WLJ11 WBN11 VRR11 VHV11 UXZ11 UOD11 UEH11 TUL11 TKP11 TAT11 SQX11 SHB11 RXF11 RNJ11 RDN11 QTR11 QJV11 PZZ11 PQD11 PGH11 OWL11 OMP11 OCT11 NSX11 NJB11 MZF11 MPJ11 MFN11 LVR11 LLV11 LBZ11 KSD11 KIH11 JYL11 JOP11 JET11 IUX11 ILB11 IBF11 HRJ11 HHN11 GXR11 GNV11 GDZ11 FUD11 FKH11 FAL11 EQP11 EGT11 DWX11 DNB11 DDF11 CTJ11 CJN11 BZR11 BPV11 BFZ11 AWD11 AMH11 ACL11">
      <formula1>IY133:IY136</formula1>
    </dataValidation>
    <dataValidation type="list" allowBlank="1" showInputMessage="1" showErrorMessage="1" sqref="SQ11 IU11 WVG11 WLK11 WBO11 VRS11 VHW11 UYA11 UOE11 UEI11 TUM11 TKQ11 TAU11 SQY11 SHC11 RXG11 RNK11 RDO11 QTS11 QJW11 QAA11 PQE11 PGI11 OWM11 OMQ11 OCU11 NSY11 NJC11 MZG11 MPK11 MFO11 LVS11 LLW11 LCA11 KSE11 KII11 JYM11 JOQ11 JEU11 IUY11 ILC11 IBG11 HRK11 HHO11 GXS11 GNW11 GEA11 FUE11 FKI11 FAM11 EQQ11 EGU11 DWY11 DNC11 DDG11 CTK11 CJO11 BZS11 BPW11 BGA11 AWE11 AMI11 ACM11">
      <formula1>IZ133:IZ145</formula1>
    </dataValidation>
    <dataValidation type="list" allowBlank="1" showInputMessage="1" showErrorMessage="1" sqref="SR11 IV11 WVH11 WLL11 WBP11 VRT11 VHX11 UYB11 UOF11 UEJ11 TUN11 TKR11 TAV11 SQZ11 SHD11 RXH11 RNL11 RDP11 QTT11 QJX11 QAB11 PQF11 PGJ11 OWN11 OMR11 OCV11 NSZ11 NJD11 MZH11 MPL11 MFP11 LVT11 LLX11 LCB11 KSF11 KIJ11 JYN11 JOR11 JEV11 IUZ11 ILD11 IBH11 HRL11 HHP11 GXT11 GNX11 GEB11 FUF11 FKJ11 FAN11 EQR11 EGV11 DWZ11 DND11 DDH11 CTL11 CJP11 BZT11 BPX11 BGB11 AWF11 AMJ11 ACN11">
      <formula1>JA133:JA164</formula1>
    </dataValidation>
    <dataValidation type="list" allowBlank="1" showInputMessage="1" showErrorMessage="1" sqref="B130992 B65456 B982960 B917424 B851888 B786352 B720816 B655280 B589744 B524208 B458672 B393136 B327600 B262064 B196528">
      <formula1>D65586:D65598</formula1>
    </dataValidation>
    <dataValidation type="list" allowBlank="1" showInputMessage="1" showErrorMessage="1" sqref="C262064 C196528 C130992 C65456 C982960 C917424 C851888 C786352 C720816 C655280 C589744 C524208 C458672 C393136 C327600">
      <formula1>E65586:E65617</formula1>
    </dataValidation>
    <dataValidation type="list" allowBlank="1" showInputMessage="1" showErrorMessage="1" sqref="A65456 IW65543 SS65543 ACO65543 AMK65543 AWG65543 BGC65543 BPY65543 BZU65543 CJQ65543 CTM65543 DDI65543 DNE65543 DXA65543 EGW65543 EQS65543 FAO65543 FKK65543 FUG65543 GEC65543 GNY65543 GXU65543 HHQ65543 HRM65543 IBI65543 ILE65543 IVA65543 JEW65543 JOS65543 JYO65543 KIK65543 KSG65543 LCC65543 LLY65543 LVU65543 MFQ65543 MPM65543 MZI65543 NJE65543 NTA65543 OCW65543 OMS65543 OWO65543 PGK65543 PQG65543 QAC65543 QJY65543 QTU65543 RDQ65543 RNM65543 RXI65543 SHE65543 SRA65543 TAW65543 TKS65543 TUO65543 UEK65543 UOG65543 UYC65543 VHY65543 VRU65543 WBQ65543 WLM65543 WVI65543 A130992 IW131079 SS131079 ACO131079 AMK131079 AWG131079 BGC131079 BPY131079 BZU131079 CJQ131079 CTM131079 DDI131079 DNE131079 DXA131079 EGW131079 EQS131079 FAO131079 FKK131079 FUG131079 GEC131079 GNY131079 GXU131079 HHQ131079 HRM131079 IBI131079 ILE131079 IVA131079 JEW131079 JOS131079 JYO131079 KIK131079 KSG131079 LCC131079 LLY131079 LVU131079 MFQ131079 MPM131079 MZI131079 NJE131079 NTA131079 OCW131079 OMS131079 OWO131079 PGK131079 PQG131079 QAC131079 QJY131079 QTU131079 RDQ131079 RNM131079 RXI131079 SHE131079 SRA131079 TAW131079 TKS131079 TUO131079 UEK131079 UOG131079 UYC131079 VHY131079 VRU131079 WBQ131079 WLM131079 WVI131079 A196528 IW196615 SS196615 ACO196615 AMK196615 AWG196615 BGC196615 BPY196615 BZU196615 CJQ196615 CTM196615 DDI196615 DNE196615 DXA196615 EGW196615 EQS196615 FAO196615 FKK196615 FUG196615 GEC196615 GNY196615 GXU196615 HHQ196615 HRM196615 IBI196615 ILE196615 IVA196615 JEW196615 JOS196615 JYO196615 KIK196615 KSG196615 LCC196615 LLY196615 LVU196615 MFQ196615 MPM196615 MZI196615 NJE196615 NTA196615 OCW196615 OMS196615 OWO196615 PGK196615 PQG196615 QAC196615 QJY196615 QTU196615 RDQ196615 RNM196615 RXI196615 SHE196615 SRA196615 TAW196615 TKS196615 TUO196615 UEK196615 UOG196615 UYC196615 VHY196615 VRU196615 WBQ196615 WLM196615 WVI196615 A262064 IW262151 SS262151 ACO262151 AMK262151 AWG262151 BGC262151 BPY262151 BZU262151 CJQ262151 CTM262151 DDI262151 DNE262151 DXA262151 EGW262151 EQS262151 FAO262151 FKK262151 FUG262151 GEC262151 GNY262151 GXU262151 HHQ262151 HRM262151 IBI262151 ILE262151 IVA262151 JEW262151 JOS262151 JYO262151 KIK262151 KSG262151 LCC262151 LLY262151 LVU262151 MFQ262151 MPM262151 MZI262151 NJE262151 NTA262151 OCW262151 OMS262151 OWO262151 PGK262151 PQG262151 QAC262151 QJY262151 QTU262151 RDQ262151 RNM262151 RXI262151 SHE262151 SRA262151 TAW262151 TKS262151 TUO262151 UEK262151 UOG262151 UYC262151 VHY262151 VRU262151 WBQ262151 WLM262151 WVI262151 A327600 IW327687 SS327687 ACO327687 AMK327687 AWG327687 BGC327687 BPY327687 BZU327687 CJQ327687 CTM327687 DDI327687 DNE327687 DXA327687 EGW327687 EQS327687 FAO327687 FKK327687 FUG327687 GEC327687 GNY327687 GXU327687 HHQ327687 HRM327687 IBI327687 ILE327687 IVA327687 JEW327687 JOS327687 JYO327687 KIK327687 KSG327687 LCC327687 LLY327687 LVU327687 MFQ327687 MPM327687 MZI327687 NJE327687 NTA327687 OCW327687 OMS327687 OWO327687 PGK327687 PQG327687 QAC327687 QJY327687 QTU327687 RDQ327687 RNM327687 RXI327687 SHE327687 SRA327687 TAW327687 TKS327687 TUO327687 UEK327687 UOG327687 UYC327687 VHY327687 VRU327687 WBQ327687 WLM327687 WVI327687 A393136 IW393223 SS393223 ACO393223 AMK393223 AWG393223 BGC393223 BPY393223 BZU393223 CJQ393223 CTM393223 DDI393223 DNE393223 DXA393223 EGW393223 EQS393223 FAO393223 FKK393223 FUG393223 GEC393223 GNY393223 GXU393223 HHQ393223 HRM393223 IBI393223 ILE393223 IVA393223 JEW393223 JOS393223 JYO393223 KIK393223 KSG393223 LCC393223 LLY393223 LVU393223 MFQ393223 MPM393223 MZI393223 NJE393223 NTA393223 OCW393223 OMS393223 OWO393223 PGK393223 PQG393223 QAC393223 QJY393223 QTU393223 RDQ393223 RNM393223 RXI393223 SHE393223 SRA393223 TAW393223 TKS393223 TUO393223 UEK393223 UOG393223 UYC393223 VHY393223 VRU393223 WBQ393223 WLM393223 WVI393223 A458672 IW458759 SS458759 ACO458759 AMK458759 AWG458759 BGC458759 BPY458759 BZU458759 CJQ458759 CTM458759 DDI458759 DNE458759 DXA458759 EGW458759 EQS458759 FAO458759 FKK458759 FUG458759 GEC458759 GNY458759 GXU458759 HHQ458759 HRM458759 IBI458759 ILE458759 IVA458759 JEW458759 JOS458759 JYO458759 KIK458759 KSG458759 LCC458759 LLY458759 LVU458759 MFQ458759 MPM458759 MZI458759 NJE458759 NTA458759 OCW458759 OMS458759 OWO458759 PGK458759 PQG458759 QAC458759 QJY458759 QTU458759 RDQ458759 RNM458759 RXI458759 SHE458759 SRA458759 TAW458759 TKS458759 TUO458759 UEK458759 UOG458759 UYC458759 VHY458759 VRU458759 WBQ458759 WLM458759 WVI458759 A524208 IW524295 SS524295 ACO524295 AMK524295 AWG524295 BGC524295 BPY524295 BZU524295 CJQ524295 CTM524295 DDI524295 DNE524295 DXA524295 EGW524295 EQS524295 FAO524295 FKK524295 FUG524295 GEC524295 GNY524295 GXU524295 HHQ524295 HRM524295 IBI524295 ILE524295 IVA524295 JEW524295 JOS524295 JYO524295 KIK524295 KSG524295 LCC524295 LLY524295 LVU524295 MFQ524295 MPM524295 MZI524295 NJE524295 NTA524295 OCW524295 OMS524295 OWO524295 PGK524295 PQG524295 QAC524295 QJY524295 QTU524295 RDQ524295 RNM524295 RXI524295 SHE524295 SRA524295 TAW524295 TKS524295 TUO524295 UEK524295 UOG524295 UYC524295 VHY524295 VRU524295 WBQ524295 WLM524295 WVI524295 A589744 IW589831 SS589831 ACO589831 AMK589831 AWG589831 BGC589831 BPY589831 BZU589831 CJQ589831 CTM589831 DDI589831 DNE589831 DXA589831 EGW589831 EQS589831 FAO589831 FKK589831 FUG589831 GEC589831 GNY589831 GXU589831 HHQ589831 HRM589831 IBI589831 ILE589831 IVA589831 JEW589831 JOS589831 JYO589831 KIK589831 KSG589831 LCC589831 LLY589831 LVU589831 MFQ589831 MPM589831 MZI589831 NJE589831 NTA589831 OCW589831 OMS589831 OWO589831 PGK589831 PQG589831 QAC589831 QJY589831 QTU589831 RDQ589831 RNM589831 RXI589831 SHE589831 SRA589831 TAW589831 TKS589831 TUO589831 UEK589831 UOG589831 UYC589831 VHY589831 VRU589831 WBQ589831 WLM589831 WVI589831 A655280 IW655367 SS655367 ACO655367 AMK655367 AWG655367 BGC655367 BPY655367 BZU655367 CJQ655367 CTM655367 DDI655367 DNE655367 DXA655367 EGW655367 EQS655367 FAO655367 FKK655367 FUG655367 GEC655367 GNY655367 GXU655367 HHQ655367 HRM655367 IBI655367 ILE655367 IVA655367 JEW655367 JOS655367 JYO655367 KIK655367 KSG655367 LCC655367 LLY655367 LVU655367 MFQ655367 MPM655367 MZI655367 NJE655367 NTA655367 OCW655367 OMS655367 OWO655367 PGK655367 PQG655367 QAC655367 QJY655367 QTU655367 RDQ655367 RNM655367 RXI655367 SHE655367 SRA655367 TAW655367 TKS655367 TUO655367 UEK655367 UOG655367 UYC655367 VHY655367 VRU655367 WBQ655367 WLM655367 WVI655367 A720816 IW720903 SS720903 ACO720903 AMK720903 AWG720903 BGC720903 BPY720903 BZU720903 CJQ720903 CTM720903 DDI720903 DNE720903 DXA720903 EGW720903 EQS720903 FAO720903 FKK720903 FUG720903 GEC720903 GNY720903 GXU720903 HHQ720903 HRM720903 IBI720903 ILE720903 IVA720903 JEW720903 JOS720903 JYO720903 KIK720903 KSG720903 LCC720903 LLY720903 LVU720903 MFQ720903 MPM720903 MZI720903 NJE720903 NTA720903 OCW720903 OMS720903 OWO720903 PGK720903 PQG720903 QAC720903 QJY720903 QTU720903 RDQ720903 RNM720903 RXI720903 SHE720903 SRA720903 TAW720903 TKS720903 TUO720903 UEK720903 UOG720903 UYC720903 VHY720903 VRU720903 WBQ720903 WLM720903 WVI720903 A786352 IW786439 SS786439 ACO786439 AMK786439 AWG786439 BGC786439 BPY786439 BZU786439 CJQ786439 CTM786439 DDI786439 DNE786439 DXA786439 EGW786439 EQS786439 FAO786439 FKK786439 FUG786439 GEC786439 GNY786439 GXU786439 HHQ786439 HRM786439 IBI786439 ILE786439 IVA786439 JEW786439 JOS786439 JYO786439 KIK786439 KSG786439 LCC786439 LLY786439 LVU786439 MFQ786439 MPM786439 MZI786439 NJE786439 NTA786439 OCW786439 OMS786439 OWO786439 PGK786439 PQG786439 QAC786439 QJY786439 QTU786439 RDQ786439 RNM786439 RXI786439 SHE786439 SRA786439 TAW786439 TKS786439 TUO786439 UEK786439 UOG786439 UYC786439 VHY786439 VRU786439 WBQ786439 WLM786439 WVI786439 A851888 IW851975 SS851975 ACO851975 AMK851975 AWG851975 BGC851975 BPY851975 BZU851975 CJQ851975 CTM851975 DDI851975 DNE851975 DXA851975 EGW851975 EQS851975 FAO851975 FKK851975 FUG851975 GEC851975 GNY851975 GXU851975 HHQ851975 HRM851975 IBI851975 ILE851975 IVA851975 JEW851975 JOS851975 JYO851975 KIK851975 KSG851975 LCC851975 LLY851975 LVU851975 MFQ851975 MPM851975 MZI851975 NJE851975 NTA851975 OCW851975 OMS851975 OWO851975 PGK851975 PQG851975 QAC851975 QJY851975 QTU851975 RDQ851975 RNM851975 RXI851975 SHE851975 SRA851975 TAW851975 TKS851975 TUO851975 UEK851975 UOG851975 UYC851975 VHY851975 VRU851975 WBQ851975 WLM851975 WVI851975 A917424 IW917511 SS917511 ACO917511 AMK917511 AWG917511 BGC917511 BPY917511 BZU917511 CJQ917511 CTM917511 DDI917511 DNE917511 DXA917511 EGW917511 EQS917511 FAO917511 FKK917511 FUG917511 GEC917511 GNY917511 GXU917511 HHQ917511 HRM917511 IBI917511 ILE917511 IVA917511 JEW917511 JOS917511 JYO917511 KIK917511 KSG917511 LCC917511 LLY917511 LVU917511 MFQ917511 MPM917511 MZI917511 NJE917511 NTA917511 OCW917511 OMS917511 OWO917511 PGK917511 PQG917511 QAC917511 QJY917511 QTU917511 RDQ917511 RNM917511 RXI917511 SHE917511 SRA917511 TAW917511 TKS917511 TUO917511 UEK917511 UOG917511 UYC917511 VHY917511 VRU917511 WBQ917511 WLM917511 WVI917511 A982960 IW983047 SS983047 ACO983047 AMK983047 AWG983047 BGC983047 BPY983047 BZU983047 CJQ983047 CTM983047 DDI983047 DNE983047 DXA983047 EGW983047 EQS983047 FAO983047 FKK983047 FUG983047 GEC983047 GNY983047 GXU983047 HHQ983047 HRM983047 IBI983047 ILE983047 IVA983047 JEW983047 JOS983047 JYO983047 KIK983047 KSG983047 LCC983047 LLY983047 LVU983047 MFQ983047 MPM983047 MZI983047 NJE983047 NTA983047 OCW983047 OMS983047 OWO983047 PGK983047 PQG983047 QAC983047 QJY983047 QTU983047 RDQ983047 RNM983047 RXI983047 SHE983047 SRA983047 TAW983047 TKS983047 TUO983047 UEK983047 UOG983047 UYC983047 VHY983047 VRU983047 WBQ983047 WLM983047 WVI983047">
      <formula1>C65582:C65585</formula1>
    </dataValidation>
    <dataValidation type="list" allowBlank="1" showInputMessage="1" showErrorMessage="1" sqref="IX65543 ST65543 ACP65543 AML65543 AWH65543 BGD65543 BPZ65543 BZV65543 CJR65543 CTN65543 DDJ65543 DNF65543 DXB65543 EGX65543 EQT65543 FAP65543 FKL65543 FUH65543 GED65543 GNZ65543 GXV65543 HHR65543 HRN65543 IBJ65543 ILF65543 IVB65543 JEX65543 JOT65543 JYP65543 KIL65543 KSH65543 LCD65543 LLZ65543 LVV65543 MFR65543 MPN65543 MZJ65543 NJF65543 NTB65543 OCX65543 OMT65543 OWP65543 PGL65543 PQH65543 QAD65543 QJZ65543 QTV65543 RDR65543 RNN65543 RXJ65543 SHF65543 SRB65543 TAX65543 TKT65543 TUP65543 UEL65543 UOH65543 UYD65543 VHZ65543 VRV65543 WBR65543 WLN65543 WVJ65543 IX131079 ST131079 ACP131079 AML131079 AWH131079 BGD131079 BPZ131079 BZV131079 CJR131079 CTN131079 DDJ131079 DNF131079 DXB131079 EGX131079 EQT131079 FAP131079 FKL131079 FUH131079 GED131079 GNZ131079 GXV131079 HHR131079 HRN131079 IBJ131079 ILF131079 IVB131079 JEX131079 JOT131079 JYP131079 KIL131079 KSH131079 LCD131079 LLZ131079 LVV131079 MFR131079 MPN131079 MZJ131079 NJF131079 NTB131079 OCX131079 OMT131079 OWP131079 PGL131079 PQH131079 QAD131079 QJZ131079 QTV131079 RDR131079 RNN131079 RXJ131079 SHF131079 SRB131079 TAX131079 TKT131079 TUP131079 UEL131079 UOH131079 UYD131079 VHZ131079 VRV131079 WBR131079 WLN131079 WVJ131079 IX196615 ST196615 ACP196615 AML196615 AWH196615 BGD196615 BPZ196615 BZV196615 CJR196615 CTN196615 DDJ196615 DNF196615 DXB196615 EGX196615 EQT196615 FAP196615 FKL196615 FUH196615 GED196615 GNZ196615 GXV196615 HHR196615 HRN196615 IBJ196615 ILF196615 IVB196615 JEX196615 JOT196615 JYP196615 KIL196615 KSH196615 LCD196615 LLZ196615 LVV196615 MFR196615 MPN196615 MZJ196615 NJF196615 NTB196615 OCX196615 OMT196615 OWP196615 PGL196615 PQH196615 QAD196615 QJZ196615 QTV196615 RDR196615 RNN196615 RXJ196615 SHF196615 SRB196615 TAX196615 TKT196615 TUP196615 UEL196615 UOH196615 UYD196615 VHZ196615 VRV196615 WBR196615 WLN196615 WVJ196615 IX262151 ST262151 ACP262151 AML262151 AWH262151 BGD262151 BPZ262151 BZV262151 CJR262151 CTN262151 DDJ262151 DNF262151 DXB262151 EGX262151 EQT262151 FAP262151 FKL262151 FUH262151 GED262151 GNZ262151 GXV262151 HHR262151 HRN262151 IBJ262151 ILF262151 IVB262151 JEX262151 JOT262151 JYP262151 KIL262151 KSH262151 LCD262151 LLZ262151 LVV262151 MFR262151 MPN262151 MZJ262151 NJF262151 NTB262151 OCX262151 OMT262151 OWP262151 PGL262151 PQH262151 QAD262151 QJZ262151 QTV262151 RDR262151 RNN262151 RXJ262151 SHF262151 SRB262151 TAX262151 TKT262151 TUP262151 UEL262151 UOH262151 UYD262151 VHZ262151 VRV262151 WBR262151 WLN262151 WVJ262151 IX327687 ST327687 ACP327687 AML327687 AWH327687 BGD327687 BPZ327687 BZV327687 CJR327687 CTN327687 DDJ327687 DNF327687 DXB327687 EGX327687 EQT327687 FAP327687 FKL327687 FUH327687 GED327687 GNZ327687 GXV327687 HHR327687 HRN327687 IBJ327687 ILF327687 IVB327687 JEX327687 JOT327687 JYP327687 KIL327687 KSH327687 LCD327687 LLZ327687 LVV327687 MFR327687 MPN327687 MZJ327687 NJF327687 NTB327687 OCX327687 OMT327687 OWP327687 PGL327687 PQH327687 QAD327687 QJZ327687 QTV327687 RDR327687 RNN327687 RXJ327687 SHF327687 SRB327687 TAX327687 TKT327687 TUP327687 UEL327687 UOH327687 UYD327687 VHZ327687 VRV327687 WBR327687 WLN327687 WVJ327687 IX393223 ST393223 ACP393223 AML393223 AWH393223 BGD393223 BPZ393223 BZV393223 CJR393223 CTN393223 DDJ393223 DNF393223 DXB393223 EGX393223 EQT393223 FAP393223 FKL393223 FUH393223 GED393223 GNZ393223 GXV393223 HHR393223 HRN393223 IBJ393223 ILF393223 IVB393223 JEX393223 JOT393223 JYP393223 KIL393223 KSH393223 LCD393223 LLZ393223 LVV393223 MFR393223 MPN393223 MZJ393223 NJF393223 NTB393223 OCX393223 OMT393223 OWP393223 PGL393223 PQH393223 QAD393223 QJZ393223 QTV393223 RDR393223 RNN393223 RXJ393223 SHF393223 SRB393223 TAX393223 TKT393223 TUP393223 UEL393223 UOH393223 UYD393223 VHZ393223 VRV393223 WBR393223 WLN393223 WVJ393223 IX458759 ST458759 ACP458759 AML458759 AWH458759 BGD458759 BPZ458759 BZV458759 CJR458759 CTN458759 DDJ458759 DNF458759 DXB458759 EGX458759 EQT458759 FAP458759 FKL458759 FUH458759 GED458759 GNZ458759 GXV458759 HHR458759 HRN458759 IBJ458759 ILF458759 IVB458759 JEX458759 JOT458759 JYP458759 KIL458759 KSH458759 LCD458759 LLZ458759 LVV458759 MFR458759 MPN458759 MZJ458759 NJF458759 NTB458759 OCX458759 OMT458759 OWP458759 PGL458759 PQH458759 QAD458759 QJZ458759 QTV458759 RDR458759 RNN458759 RXJ458759 SHF458759 SRB458759 TAX458759 TKT458759 TUP458759 UEL458759 UOH458759 UYD458759 VHZ458759 VRV458759 WBR458759 WLN458759 WVJ458759 IX524295 ST524295 ACP524295 AML524295 AWH524295 BGD524295 BPZ524295 BZV524295 CJR524295 CTN524295 DDJ524295 DNF524295 DXB524295 EGX524295 EQT524295 FAP524295 FKL524295 FUH524295 GED524295 GNZ524295 GXV524295 HHR524295 HRN524295 IBJ524295 ILF524295 IVB524295 JEX524295 JOT524295 JYP524295 KIL524295 KSH524295 LCD524295 LLZ524295 LVV524295 MFR524295 MPN524295 MZJ524295 NJF524295 NTB524295 OCX524295 OMT524295 OWP524295 PGL524295 PQH524295 QAD524295 QJZ524295 QTV524295 RDR524295 RNN524295 RXJ524295 SHF524295 SRB524295 TAX524295 TKT524295 TUP524295 UEL524295 UOH524295 UYD524295 VHZ524295 VRV524295 WBR524295 WLN524295 WVJ524295 IX589831 ST589831 ACP589831 AML589831 AWH589831 BGD589831 BPZ589831 BZV589831 CJR589831 CTN589831 DDJ589831 DNF589831 DXB589831 EGX589831 EQT589831 FAP589831 FKL589831 FUH589831 GED589831 GNZ589831 GXV589831 HHR589831 HRN589831 IBJ589831 ILF589831 IVB589831 JEX589831 JOT589831 JYP589831 KIL589831 KSH589831 LCD589831 LLZ589831 LVV589831 MFR589831 MPN589831 MZJ589831 NJF589831 NTB589831 OCX589831 OMT589831 OWP589831 PGL589831 PQH589831 QAD589831 QJZ589831 QTV589831 RDR589831 RNN589831 RXJ589831 SHF589831 SRB589831 TAX589831 TKT589831 TUP589831 UEL589831 UOH589831 UYD589831 VHZ589831 VRV589831 WBR589831 WLN589831 WVJ589831 IX655367 ST655367 ACP655367 AML655367 AWH655367 BGD655367 BPZ655367 BZV655367 CJR655367 CTN655367 DDJ655367 DNF655367 DXB655367 EGX655367 EQT655367 FAP655367 FKL655367 FUH655367 GED655367 GNZ655367 GXV655367 HHR655367 HRN655367 IBJ655367 ILF655367 IVB655367 JEX655367 JOT655367 JYP655367 KIL655367 KSH655367 LCD655367 LLZ655367 LVV655367 MFR655367 MPN655367 MZJ655367 NJF655367 NTB655367 OCX655367 OMT655367 OWP655367 PGL655367 PQH655367 QAD655367 QJZ655367 QTV655367 RDR655367 RNN655367 RXJ655367 SHF655367 SRB655367 TAX655367 TKT655367 TUP655367 UEL655367 UOH655367 UYD655367 VHZ655367 VRV655367 WBR655367 WLN655367 WVJ655367 IX720903 ST720903 ACP720903 AML720903 AWH720903 BGD720903 BPZ720903 BZV720903 CJR720903 CTN720903 DDJ720903 DNF720903 DXB720903 EGX720903 EQT720903 FAP720903 FKL720903 FUH720903 GED720903 GNZ720903 GXV720903 HHR720903 HRN720903 IBJ720903 ILF720903 IVB720903 JEX720903 JOT720903 JYP720903 KIL720903 KSH720903 LCD720903 LLZ720903 LVV720903 MFR720903 MPN720903 MZJ720903 NJF720903 NTB720903 OCX720903 OMT720903 OWP720903 PGL720903 PQH720903 QAD720903 QJZ720903 QTV720903 RDR720903 RNN720903 RXJ720903 SHF720903 SRB720903 TAX720903 TKT720903 TUP720903 UEL720903 UOH720903 UYD720903 VHZ720903 VRV720903 WBR720903 WLN720903 WVJ720903 IX786439 ST786439 ACP786439 AML786439 AWH786439 BGD786439 BPZ786439 BZV786439 CJR786439 CTN786439 DDJ786439 DNF786439 DXB786439 EGX786439 EQT786439 FAP786439 FKL786439 FUH786439 GED786439 GNZ786439 GXV786439 HHR786439 HRN786439 IBJ786439 ILF786439 IVB786439 JEX786439 JOT786439 JYP786439 KIL786439 KSH786439 LCD786439 LLZ786439 LVV786439 MFR786439 MPN786439 MZJ786439 NJF786439 NTB786439 OCX786439 OMT786439 OWP786439 PGL786439 PQH786439 QAD786439 QJZ786439 QTV786439 RDR786439 RNN786439 RXJ786439 SHF786439 SRB786439 TAX786439 TKT786439 TUP786439 UEL786439 UOH786439 UYD786439 VHZ786439 VRV786439 WBR786439 WLN786439 WVJ786439 IX851975 ST851975 ACP851975 AML851975 AWH851975 BGD851975 BPZ851975 BZV851975 CJR851975 CTN851975 DDJ851975 DNF851975 DXB851975 EGX851975 EQT851975 FAP851975 FKL851975 FUH851975 GED851975 GNZ851975 GXV851975 HHR851975 HRN851975 IBJ851975 ILF851975 IVB851975 JEX851975 JOT851975 JYP851975 KIL851975 KSH851975 LCD851975 LLZ851975 LVV851975 MFR851975 MPN851975 MZJ851975 NJF851975 NTB851975 OCX851975 OMT851975 OWP851975 PGL851975 PQH851975 QAD851975 QJZ851975 QTV851975 RDR851975 RNN851975 RXJ851975 SHF851975 SRB851975 TAX851975 TKT851975 TUP851975 UEL851975 UOH851975 UYD851975 VHZ851975 VRV851975 WBR851975 WLN851975 WVJ851975 IX917511 ST917511 ACP917511 AML917511 AWH917511 BGD917511 BPZ917511 BZV917511 CJR917511 CTN917511 DDJ917511 DNF917511 DXB917511 EGX917511 EQT917511 FAP917511 FKL917511 FUH917511 GED917511 GNZ917511 GXV917511 HHR917511 HRN917511 IBJ917511 ILF917511 IVB917511 JEX917511 JOT917511 JYP917511 KIL917511 KSH917511 LCD917511 LLZ917511 LVV917511 MFR917511 MPN917511 MZJ917511 NJF917511 NTB917511 OCX917511 OMT917511 OWP917511 PGL917511 PQH917511 QAD917511 QJZ917511 QTV917511 RDR917511 RNN917511 RXJ917511 SHF917511 SRB917511 TAX917511 TKT917511 TUP917511 UEL917511 UOH917511 UYD917511 VHZ917511 VRV917511 WBR917511 WLN917511 WVJ917511 IX983047 ST983047 ACP983047 AML983047 AWH983047 BGD983047 BPZ983047 BZV983047 CJR983047 CTN983047 DDJ983047 DNF983047 DXB983047 EGX983047 EQT983047 FAP983047 FKL983047 FUH983047 GED983047 GNZ983047 GXV983047 HHR983047 HRN983047 IBJ983047 ILF983047 IVB983047 JEX983047 JOT983047 JYP983047 KIL983047 KSH983047 LCD983047 LLZ983047 LVV983047 MFR983047 MPN983047 MZJ983047 NJF983047 NTB983047 OCX983047 OMT983047 OWP983047 PGL983047 PQH983047 QAD983047 QJZ983047 QTV983047 RDR983047 RNN983047 RXJ983047 SHF983047 SRB983047 TAX983047 TKT983047 TUP983047 UEL983047 UOH983047 UYD983047 VHZ983047 VRV983047 WBR983047 WLN983047 WVJ983047 B65460 B982964 B917428 B851892 B786356 B720820 B655284 B589748 B524212 B458676 B393140 B327604 B262068 B196532 B130996">
      <formula1>D65586:D65598</formula1>
    </dataValidation>
    <dataValidation type="list" allowBlank="1" showInputMessage="1" showErrorMessage="1" sqref="IY65543 SU65543 ACQ65543 AMM65543 AWI65543 BGE65543 BQA65543 BZW65543 CJS65543 CTO65543 DDK65543 DNG65543 DXC65543 EGY65543 EQU65543 FAQ65543 FKM65543 FUI65543 GEE65543 GOA65543 GXW65543 HHS65543 HRO65543 IBK65543 ILG65543 IVC65543 JEY65543 JOU65543 JYQ65543 KIM65543 KSI65543 LCE65543 LMA65543 LVW65543 MFS65543 MPO65543 MZK65543 NJG65543 NTC65543 OCY65543 OMU65543 OWQ65543 PGM65543 PQI65543 QAE65543 QKA65543 QTW65543 RDS65543 RNO65543 RXK65543 SHG65543 SRC65543 TAY65543 TKU65543 TUQ65543 UEM65543 UOI65543 UYE65543 VIA65543 VRW65543 WBS65543 WLO65543 WVK65543 IY131079 SU131079 ACQ131079 AMM131079 AWI131079 BGE131079 BQA131079 BZW131079 CJS131079 CTO131079 DDK131079 DNG131079 DXC131079 EGY131079 EQU131079 FAQ131079 FKM131079 FUI131079 GEE131079 GOA131079 GXW131079 HHS131079 HRO131079 IBK131079 ILG131079 IVC131079 JEY131079 JOU131079 JYQ131079 KIM131079 KSI131079 LCE131079 LMA131079 LVW131079 MFS131079 MPO131079 MZK131079 NJG131079 NTC131079 OCY131079 OMU131079 OWQ131079 PGM131079 PQI131079 QAE131079 QKA131079 QTW131079 RDS131079 RNO131079 RXK131079 SHG131079 SRC131079 TAY131079 TKU131079 TUQ131079 UEM131079 UOI131079 UYE131079 VIA131079 VRW131079 WBS131079 WLO131079 WVK131079 IY196615 SU196615 ACQ196615 AMM196615 AWI196615 BGE196615 BQA196615 BZW196615 CJS196615 CTO196615 DDK196615 DNG196615 DXC196615 EGY196615 EQU196615 FAQ196615 FKM196615 FUI196615 GEE196615 GOA196615 GXW196615 HHS196615 HRO196615 IBK196615 ILG196615 IVC196615 JEY196615 JOU196615 JYQ196615 KIM196615 KSI196615 LCE196615 LMA196615 LVW196615 MFS196615 MPO196615 MZK196615 NJG196615 NTC196615 OCY196615 OMU196615 OWQ196615 PGM196615 PQI196615 QAE196615 QKA196615 QTW196615 RDS196615 RNO196615 RXK196615 SHG196615 SRC196615 TAY196615 TKU196615 TUQ196615 UEM196615 UOI196615 UYE196615 VIA196615 VRW196615 WBS196615 WLO196615 WVK196615 IY262151 SU262151 ACQ262151 AMM262151 AWI262151 BGE262151 BQA262151 BZW262151 CJS262151 CTO262151 DDK262151 DNG262151 DXC262151 EGY262151 EQU262151 FAQ262151 FKM262151 FUI262151 GEE262151 GOA262151 GXW262151 HHS262151 HRO262151 IBK262151 ILG262151 IVC262151 JEY262151 JOU262151 JYQ262151 KIM262151 KSI262151 LCE262151 LMA262151 LVW262151 MFS262151 MPO262151 MZK262151 NJG262151 NTC262151 OCY262151 OMU262151 OWQ262151 PGM262151 PQI262151 QAE262151 QKA262151 QTW262151 RDS262151 RNO262151 RXK262151 SHG262151 SRC262151 TAY262151 TKU262151 TUQ262151 UEM262151 UOI262151 UYE262151 VIA262151 VRW262151 WBS262151 WLO262151 WVK262151 IY327687 SU327687 ACQ327687 AMM327687 AWI327687 BGE327687 BQA327687 BZW327687 CJS327687 CTO327687 DDK327687 DNG327687 DXC327687 EGY327687 EQU327687 FAQ327687 FKM327687 FUI327687 GEE327687 GOA327687 GXW327687 HHS327687 HRO327687 IBK327687 ILG327687 IVC327687 JEY327687 JOU327687 JYQ327687 KIM327687 KSI327687 LCE327687 LMA327687 LVW327687 MFS327687 MPO327687 MZK327687 NJG327687 NTC327687 OCY327687 OMU327687 OWQ327687 PGM327687 PQI327687 QAE327687 QKA327687 QTW327687 RDS327687 RNO327687 RXK327687 SHG327687 SRC327687 TAY327687 TKU327687 TUQ327687 UEM327687 UOI327687 UYE327687 VIA327687 VRW327687 WBS327687 WLO327687 WVK327687 IY393223 SU393223 ACQ393223 AMM393223 AWI393223 BGE393223 BQA393223 BZW393223 CJS393223 CTO393223 DDK393223 DNG393223 DXC393223 EGY393223 EQU393223 FAQ393223 FKM393223 FUI393223 GEE393223 GOA393223 GXW393223 HHS393223 HRO393223 IBK393223 ILG393223 IVC393223 JEY393223 JOU393223 JYQ393223 KIM393223 KSI393223 LCE393223 LMA393223 LVW393223 MFS393223 MPO393223 MZK393223 NJG393223 NTC393223 OCY393223 OMU393223 OWQ393223 PGM393223 PQI393223 QAE393223 QKA393223 QTW393223 RDS393223 RNO393223 RXK393223 SHG393223 SRC393223 TAY393223 TKU393223 TUQ393223 UEM393223 UOI393223 UYE393223 VIA393223 VRW393223 WBS393223 WLO393223 WVK393223 IY458759 SU458759 ACQ458759 AMM458759 AWI458759 BGE458759 BQA458759 BZW458759 CJS458759 CTO458759 DDK458759 DNG458759 DXC458759 EGY458759 EQU458759 FAQ458759 FKM458759 FUI458759 GEE458759 GOA458759 GXW458759 HHS458759 HRO458759 IBK458759 ILG458759 IVC458759 JEY458759 JOU458759 JYQ458759 KIM458759 KSI458759 LCE458759 LMA458759 LVW458759 MFS458759 MPO458759 MZK458759 NJG458759 NTC458759 OCY458759 OMU458759 OWQ458759 PGM458759 PQI458759 QAE458759 QKA458759 QTW458759 RDS458759 RNO458759 RXK458759 SHG458759 SRC458759 TAY458759 TKU458759 TUQ458759 UEM458759 UOI458759 UYE458759 VIA458759 VRW458759 WBS458759 WLO458759 WVK458759 IY524295 SU524295 ACQ524295 AMM524295 AWI524295 BGE524295 BQA524295 BZW524295 CJS524295 CTO524295 DDK524295 DNG524295 DXC524295 EGY524295 EQU524295 FAQ524295 FKM524295 FUI524295 GEE524295 GOA524295 GXW524295 HHS524295 HRO524295 IBK524295 ILG524295 IVC524295 JEY524295 JOU524295 JYQ524295 KIM524295 KSI524295 LCE524295 LMA524295 LVW524295 MFS524295 MPO524295 MZK524295 NJG524295 NTC524295 OCY524295 OMU524295 OWQ524295 PGM524295 PQI524295 QAE524295 QKA524295 QTW524295 RDS524295 RNO524295 RXK524295 SHG524295 SRC524295 TAY524295 TKU524295 TUQ524295 UEM524295 UOI524295 UYE524295 VIA524295 VRW524295 WBS524295 WLO524295 WVK524295 IY589831 SU589831 ACQ589831 AMM589831 AWI589831 BGE589831 BQA589831 BZW589831 CJS589831 CTO589831 DDK589831 DNG589831 DXC589831 EGY589831 EQU589831 FAQ589831 FKM589831 FUI589831 GEE589831 GOA589831 GXW589831 HHS589831 HRO589831 IBK589831 ILG589831 IVC589831 JEY589831 JOU589831 JYQ589831 KIM589831 KSI589831 LCE589831 LMA589831 LVW589831 MFS589831 MPO589831 MZK589831 NJG589831 NTC589831 OCY589831 OMU589831 OWQ589831 PGM589831 PQI589831 QAE589831 QKA589831 QTW589831 RDS589831 RNO589831 RXK589831 SHG589831 SRC589831 TAY589831 TKU589831 TUQ589831 UEM589831 UOI589831 UYE589831 VIA589831 VRW589831 WBS589831 WLO589831 WVK589831 IY655367 SU655367 ACQ655367 AMM655367 AWI655367 BGE655367 BQA655367 BZW655367 CJS655367 CTO655367 DDK655367 DNG655367 DXC655367 EGY655367 EQU655367 FAQ655367 FKM655367 FUI655367 GEE655367 GOA655367 GXW655367 HHS655367 HRO655367 IBK655367 ILG655367 IVC655367 JEY655367 JOU655367 JYQ655367 KIM655367 KSI655367 LCE655367 LMA655367 LVW655367 MFS655367 MPO655367 MZK655367 NJG655367 NTC655367 OCY655367 OMU655367 OWQ655367 PGM655367 PQI655367 QAE655367 QKA655367 QTW655367 RDS655367 RNO655367 RXK655367 SHG655367 SRC655367 TAY655367 TKU655367 TUQ655367 UEM655367 UOI655367 UYE655367 VIA655367 VRW655367 WBS655367 WLO655367 WVK655367 IY720903 SU720903 ACQ720903 AMM720903 AWI720903 BGE720903 BQA720903 BZW720903 CJS720903 CTO720903 DDK720903 DNG720903 DXC720903 EGY720903 EQU720903 FAQ720903 FKM720903 FUI720903 GEE720903 GOA720903 GXW720903 HHS720903 HRO720903 IBK720903 ILG720903 IVC720903 JEY720903 JOU720903 JYQ720903 KIM720903 KSI720903 LCE720903 LMA720903 LVW720903 MFS720903 MPO720903 MZK720903 NJG720903 NTC720903 OCY720903 OMU720903 OWQ720903 PGM720903 PQI720903 QAE720903 QKA720903 QTW720903 RDS720903 RNO720903 RXK720903 SHG720903 SRC720903 TAY720903 TKU720903 TUQ720903 UEM720903 UOI720903 UYE720903 VIA720903 VRW720903 WBS720903 WLO720903 WVK720903 IY786439 SU786439 ACQ786439 AMM786439 AWI786439 BGE786439 BQA786439 BZW786439 CJS786439 CTO786439 DDK786439 DNG786439 DXC786439 EGY786439 EQU786439 FAQ786439 FKM786439 FUI786439 GEE786439 GOA786439 GXW786439 HHS786439 HRO786439 IBK786439 ILG786439 IVC786439 JEY786439 JOU786439 JYQ786439 KIM786439 KSI786439 LCE786439 LMA786439 LVW786439 MFS786439 MPO786439 MZK786439 NJG786439 NTC786439 OCY786439 OMU786439 OWQ786439 PGM786439 PQI786439 QAE786439 QKA786439 QTW786439 RDS786439 RNO786439 RXK786439 SHG786439 SRC786439 TAY786439 TKU786439 TUQ786439 UEM786439 UOI786439 UYE786439 VIA786439 VRW786439 WBS786439 WLO786439 WVK786439 IY851975 SU851975 ACQ851975 AMM851975 AWI851975 BGE851975 BQA851975 BZW851975 CJS851975 CTO851975 DDK851975 DNG851975 DXC851975 EGY851975 EQU851975 FAQ851975 FKM851975 FUI851975 GEE851975 GOA851975 GXW851975 HHS851975 HRO851975 IBK851975 ILG851975 IVC851975 JEY851975 JOU851975 JYQ851975 KIM851975 KSI851975 LCE851975 LMA851975 LVW851975 MFS851975 MPO851975 MZK851975 NJG851975 NTC851975 OCY851975 OMU851975 OWQ851975 PGM851975 PQI851975 QAE851975 QKA851975 QTW851975 RDS851975 RNO851975 RXK851975 SHG851975 SRC851975 TAY851975 TKU851975 TUQ851975 UEM851975 UOI851975 UYE851975 VIA851975 VRW851975 WBS851975 WLO851975 WVK851975 IY917511 SU917511 ACQ917511 AMM917511 AWI917511 BGE917511 BQA917511 BZW917511 CJS917511 CTO917511 DDK917511 DNG917511 DXC917511 EGY917511 EQU917511 FAQ917511 FKM917511 FUI917511 GEE917511 GOA917511 GXW917511 HHS917511 HRO917511 IBK917511 ILG917511 IVC917511 JEY917511 JOU917511 JYQ917511 KIM917511 KSI917511 LCE917511 LMA917511 LVW917511 MFS917511 MPO917511 MZK917511 NJG917511 NTC917511 OCY917511 OMU917511 OWQ917511 PGM917511 PQI917511 QAE917511 QKA917511 QTW917511 RDS917511 RNO917511 RXK917511 SHG917511 SRC917511 TAY917511 TKU917511 TUQ917511 UEM917511 UOI917511 UYE917511 VIA917511 VRW917511 WBS917511 WLO917511 WVK917511 IY983047 SU983047 ACQ983047 AMM983047 AWI983047 BGE983047 BQA983047 BZW983047 CJS983047 CTO983047 DDK983047 DNG983047 DXC983047 EGY983047 EQU983047 FAQ983047 FKM983047 FUI983047 GEE983047 GOA983047 GXW983047 HHS983047 HRO983047 IBK983047 ILG983047 IVC983047 JEY983047 JOU983047 JYQ983047 KIM983047 KSI983047 LCE983047 LMA983047 LVW983047 MFS983047 MPO983047 MZK983047 NJG983047 NTC983047 OCY983047 OMU983047 OWQ983047 PGM983047 PQI983047 QAE983047 QKA983047 QTW983047 RDS983047 RNO983047 RXK983047 SHG983047 SRC983047 TAY983047 TKU983047 TUQ983047 UEM983047 UOI983047 UYE983047 VIA983047 VRW983047 WBS983047 WLO983047 WVK983047 C196532 C130996 C65460 C982964 C917428 C851892 C786356 C720820 C655284 C589748 C524212 C458676 C393140 C327604 C262068">
      <formula1>E65586:E65617</formula1>
    </dataValidation>
    <dataValidation type="list" allowBlank="1" showInputMessage="1" showErrorMessage="1" sqref="A65460 IW65547 SS65547 ACO65547 AMK65547 AWG65547 BGC65547 BPY65547 BZU65547 CJQ65547 CTM65547 DDI65547 DNE65547 DXA65547 EGW65547 EQS65547 FAO65547 FKK65547 FUG65547 GEC65547 GNY65547 GXU65547 HHQ65547 HRM65547 IBI65547 ILE65547 IVA65547 JEW65547 JOS65547 JYO65547 KIK65547 KSG65547 LCC65547 LLY65547 LVU65547 MFQ65547 MPM65547 MZI65547 NJE65547 NTA65547 OCW65547 OMS65547 OWO65547 PGK65547 PQG65547 QAC65547 QJY65547 QTU65547 RDQ65547 RNM65547 RXI65547 SHE65547 SRA65547 TAW65547 TKS65547 TUO65547 UEK65547 UOG65547 UYC65547 VHY65547 VRU65547 WBQ65547 WLM65547 WVI65547 A130996 IW131083 SS131083 ACO131083 AMK131083 AWG131083 BGC131083 BPY131083 BZU131083 CJQ131083 CTM131083 DDI131083 DNE131083 DXA131083 EGW131083 EQS131083 FAO131083 FKK131083 FUG131083 GEC131083 GNY131083 GXU131083 HHQ131083 HRM131083 IBI131083 ILE131083 IVA131083 JEW131083 JOS131083 JYO131083 KIK131083 KSG131083 LCC131083 LLY131083 LVU131083 MFQ131083 MPM131083 MZI131083 NJE131083 NTA131083 OCW131083 OMS131083 OWO131083 PGK131083 PQG131083 QAC131083 QJY131083 QTU131083 RDQ131083 RNM131083 RXI131083 SHE131083 SRA131083 TAW131083 TKS131083 TUO131083 UEK131083 UOG131083 UYC131083 VHY131083 VRU131083 WBQ131083 WLM131083 WVI131083 A196532 IW196619 SS196619 ACO196619 AMK196619 AWG196619 BGC196619 BPY196619 BZU196619 CJQ196619 CTM196619 DDI196619 DNE196619 DXA196619 EGW196619 EQS196619 FAO196619 FKK196619 FUG196619 GEC196619 GNY196619 GXU196619 HHQ196619 HRM196619 IBI196619 ILE196619 IVA196619 JEW196619 JOS196619 JYO196619 KIK196619 KSG196619 LCC196619 LLY196619 LVU196619 MFQ196619 MPM196619 MZI196619 NJE196619 NTA196619 OCW196619 OMS196619 OWO196619 PGK196619 PQG196619 QAC196619 QJY196619 QTU196619 RDQ196619 RNM196619 RXI196619 SHE196619 SRA196619 TAW196619 TKS196619 TUO196619 UEK196619 UOG196619 UYC196619 VHY196619 VRU196619 WBQ196619 WLM196619 WVI196619 A262068 IW262155 SS262155 ACO262155 AMK262155 AWG262155 BGC262155 BPY262155 BZU262155 CJQ262155 CTM262155 DDI262155 DNE262155 DXA262155 EGW262155 EQS262155 FAO262155 FKK262155 FUG262155 GEC262155 GNY262155 GXU262155 HHQ262155 HRM262155 IBI262155 ILE262155 IVA262155 JEW262155 JOS262155 JYO262155 KIK262155 KSG262155 LCC262155 LLY262155 LVU262155 MFQ262155 MPM262155 MZI262155 NJE262155 NTA262155 OCW262155 OMS262155 OWO262155 PGK262155 PQG262155 QAC262155 QJY262155 QTU262155 RDQ262155 RNM262155 RXI262155 SHE262155 SRA262155 TAW262155 TKS262155 TUO262155 UEK262155 UOG262155 UYC262155 VHY262155 VRU262155 WBQ262155 WLM262155 WVI262155 A327604 IW327691 SS327691 ACO327691 AMK327691 AWG327691 BGC327691 BPY327691 BZU327691 CJQ327691 CTM327691 DDI327691 DNE327691 DXA327691 EGW327691 EQS327691 FAO327691 FKK327691 FUG327691 GEC327691 GNY327691 GXU327691 HHQ327691 HRM327691 IBI327691 ILE327691 IVA327691 JEW327691 JOS327691 JYO327691 KIK327691 KSG327691 LCC327691 LLY327691 LVU327691 MFQ327691 MPM327691 MZI327691 NJE327691 NTA327691 OCW327691 OMS327691 OWO327691 PGK327691 PQG327691 QAC327691 QJY327691 QTU327691 RDQ327691 RNM327691 RXI327691 SHE327691 SRA327691 TAW327691 TKS327691 TUO327691 UEK327691 UOG327691 UYC327691 VHY327691 VRU327691 WBQ327691 WLM327691 WVI327691 A393140 IW393227 SS393227 ACO393227 AMK393227 AWG393227 BGC393227 BPY393227 BZU393227 CJQ393227 CTM393227 DDI393227 DNE393227 DXA393227 EGW393227 EQS393227 FAO393227 FKK393227 FUG393227 GEC393227 GNY393227 GXU393227 HHQ393227 HRM393227 IBI393227 ILE393227 IVA393227 JEW393227 JOS393227 JYO393227 KIK393227 KSG393227 LCC393227 LLY393227 LVU393227 MFQ393227 MPM393227 MZI393227 NJE393227 NTA393227 OCW393227 OMS393227 OWO393227 PGK393227 PQG393227 QAC393227 QJY393227 QTU393227 RDQ393227 RNM393227 RXI393227 SHE393227 SRA393227 TAW393227 TKS393227 TUO393227 UEK393227 UOG393227 UYC393227 VHY393227 VRU393227 WBQ393227 WLM393227 WVI393227 A458676 IW458763 SS458763 ACO458763 AMK458763 AWG458763 BGC458763 BPY458763 BZU458763 CJQ458763 CTM458763 DDI458763 DNE458763 DXA458763 EGW458763 EQS458763 FAO458763 FKK458763 FUG458763 GEC458763 GNY458763 GXU458763 HHQ458763 HRM458763 IBI458763 ILE458763 IVA458763 JEW458763 JOS458763 JYO458763 KIK458763 KSG458763 LCC458763 LLY458763 LVU458763 MFQ458763 MPM458763 MZI458763 NJE458763 NTA458763 OCW458763 OMS458763 OWO458763 PGK458763 PQG458763 QAC458763 QJY458763 QTU458763 RDQ458763 RNM458763 RXI458763 SHE458763 SRA458763 TAW458763 TKS458763 TUO458763 UEK458763 UOG458763 UYC458763 VHY458763 VRU458763 WBQ458763 WLM458763 WVI458763 A524212 IW524299 SS524299 ACO524299 AMK524299 AWG524299 BGC524299 BPY524299 BZU524299 CJQ524299 CTM524299 DDI524299 DNE524299 DXA524299 EGW524299 EQS524299 FAO524299 FKK524299 FUG524299 GEC524299 GNY524299 GXU524299 HHQ524299 HRM524299 IBI524299 ILE524299 IVA524299 JEW524299 JOS524299 JYO524299 KIK524299 KSG524299 LCC524299 LLY524299 LVU524299 MFQ524299 MPM524299 MZI524299 NJE524299 NTA524299 OCW524299 OMS524299 OWO524299 PGK524299 PQG524299 QAC524299 QJY524299 QTU524299 RDQ524299 RNM524299 RXI524299 SHE524299 SRA524299 TAW524299 TKS524299 TUO524299 UEK524299 UOG524299 UYC524299 VHY524299 VRU524299 WBQ524299 WLM524299 WVI524299 A589748 IW589835 SS589835 ACO589835 AMK589835 AWG589835 BGC589835 BPY589835 BZU589835 CJQ589835 CTM589835 DDI589835 DNE589835 DXA589835 EGW589835 EQS589835 FAO589835 FKK589835 FUG589835 GEC589835 GNY589835 GXU589835 HHQ589835 HRM589835 IBI589835 ILE589835 IVA589835 JEW589835 JOS589835 JYO589835 KIK589835 KSG589835 LCC589835 LLY589835 LVU589835 MFQ589835 MPM589835 MZI589835 NJE589835 NTA589835 OCW589835 OMS589835 OWO589835 PGK589835 PQG589835 QAC589835 QJY589835 QTU589835 RDQ589835 RNM589835 RXI589835 SHE589835 SRA589835 TAW589835 TKS589835 TUO589835 UEK589835 UOG589835 UYC589835 VHY589835 VRU589835 WBQ589835 WLM589835 WVI589835 A655284 IW655371 SS655371 ACO655371 AMK655371 AWG655371 BGC655371 BPY655371 BZU655371 CJQ655371 CTM655371 DDI655371 DNE655371 DXA655371 EGW655371 EQS655371 FAO655371 FKK655371 FUG655371 GEC655371 GNY655371 GXU655371 HHQ655371 HRM655371 IBI655371 ILE655371 IVA655371 JEW655371 JOS655371 JYO655371 KIK655371 KSG655371 LCC655371 LLY655371 LVU655371 MFQ655371 MPM655371 MZI655371 NJE655371 NTA655371 OCW655371 OMS655371 OWO655371 PGK655371 PQG655371 QAC655371 QJY655371 QTU655371 RDQ655371 RNM655371 RXI655371 SHE655371 SRA655371 TAW655371 TKS655371 TUO655371 UEK655371 UOG655371 UYC655371 VHY655371 VRU655371 WBQ655371 WLM655371 WVI655371 A720820 IW720907 SS720907 ACO720907 AMK720907 AWG720907 BGC720907 BPY720907 BZU720907 CJQ720907 CTM720907 DDI720907 DNE720907 DXA720907 EGW720907 EQS720907 FAO720907 FKK720907 FUG720907 GEC720907 GNY720907 GXU720907 HHQ720907 HRM720907 IBI720907 ILE720907 IVA720907 JEW720907 JOS720907 JYO720907 KIK720907 KSG720907 LCC720907 LLY720907 LVU720907 MFQ720907 MPM720907 MZI720907 NJE720907 NTA720907 OCW720907 OMS720907 OWO720907 PGK720907 PQG720907 QAC720907 QJY720907 QTU720907 RDQ720907 RNM720907 RXI720907 SHE720907 SRA720907 TAW720907 TKS720907 TUO720907 UEK720907 UOG720907 UYC720907 VHY720907 VRU720907 WBQ720907 WLM720907 WVI720907 A786356 IW786443 SS786443 ACO786443 AMK786443 AWG786443 BGC786443 BPY786443 BZU786443 CJQ786443 CTM786443 DDI786443 DNE786443 DXA786443 EGW786443 EQS786443 FAO786443 FKK786443 FUG786443 GEC786443 GNY786443 GXU786443 HHQ786443 HRM786443 IBI786443 ILE786443 IVA786443 JEW786443 JOS786443 JYO786443 KIK786443 KSG786443 LCC786443 LLY786443 LVU786443 MFQ786443 MPM786443 MZI786443 NJE786443 NTA786443 OCW786443 OMS786443 OWO786443 PGK786443 PQG786443 QAC786443 QJY786443 QTU786443 RDQ786443 RNM786443 RXI786443 SHE786443 SRA786443 TAW786443 TKS786443 TUO786443 UEK786443 UOG786443 UYC786443 VHY786443 VRU786443 WBQ786443 WLM786443 WVI786443 A851892 IW851979 SS851979 ACO851979 AMK851979 AWG851979 BGC851979 BPY851979 BZU851979 CJQ851979 CTM851979 DDI851979 DNE851979 DXA851979 EGW851979 EQS851979 FAO851979 FKK851979 FUG851979 GEC851979 GNY851979 GXU851979 HHQ851979 HRM851979 IBI851979 ILE851979 IVA851979 JEW851979 JOS851979 JYO851979 KIK851979 KSG851979 LCC851979 LLY851979 LVU851979 MFQ851979 MPM851979 MZI851979 NJE851979 NTA851979 OCW851979 OMS851979 OWO851979 PGK851979 PQG851979 QAC851979 QJY851979 QTU851979 RDQ851979 RNM851979 RXI851979 SHE851979 SRA851979 TAW851979 TKS851979 TUO851979 UEK851979 UOG851979 UYC851979 VHY851979 VRU851979 WBQ851979 WLM851979 WVI851979 A917428 IW917515 SS917515 ACO917515 AMK917515 AWG917515 BGC917515 BPY917515 BZU917515 CJQ917515 CTM917515 DDI917515 DNE917515 DXA917515 EGW917515 EQS917515 FAO917515 FKK917515 FUG917515 GEC917515 GNY917515 GXU917515 HHQ917515 HRM917515 IBI917515 ILE917515 IVA917515 JEW917515 JOS917515 JYO917515 KIK917515 KSG917515 LCC917515 LLY917515 LVU917515 MFQ917515 MPM917515 MZI917515 NJE917515 NTA917515 OCW917515 OMS917515 OWO917515 PGK917515 PQG917515 QAC917515 QJY917515 QTU917515 RDQ917515 RNM917515 RXI917515 SHE917515 SRA917515 TAW917515 TKS917515 TUO917515 UEK917515 UOG917515 UYC917515 VHY917515 VRU917515 WBQ917515 WLM917515 WVI917515 A982964 IW983051 SS983051 ACO983051 AMK983051 AWG983051 BGC983051 BPY983051 BZU983051 CJQ983051 CTM983051 DDI983051 DNE983051 DXA983051 EGW983051 EQS983051 FAO983051 FKK983051 FUG983051 GEC983051 GNY983051 GXU983051 HHQ983051 HRM983051 IBI983051 ILE983051 IVA983051 JEW983051 JOS983051 JYO983051 KIK983051 KSG983051 LCC983051 LLY983051 LVU983051 MFQ983051 MPM983051 MZI983051 NJE983051 NTA983051 OCW983051 OMS983051 OWO983051 PGK983051 PQG983051 QAC983051 QJY983051 QTU983051 RDQ983051 RNM983051 RXI983051 SHE983051 SRA983051 TAW983051 TKS983051 TUO983051 UEK983051 UOG983051 UYC983051 VHY983051 VRU983051 WBQ983051 WLM983051 WVI983051">
      <formula1>C65582:C65585</formula1>
    </dataValidation>
    <dataValidation type="list" allowBlank="1" showInputMessage="1" showErrorMessage="1" sqref="IX65547 ST65547 ACP65547 AML65547 AWH65547 BGD65547 BPZ65547 BZV65547 CJR65547 CTN65547 DDJ65547 DNF65547 DXB65547 EGX65547 EQT65547 FAP65547 FKL65547 FUH65547 GED65547 GNZ65547 GXV65547 HHR65547 HRN65547 IBJ65547 ILF65547 IVB65547 JEX65547 JOT65547 JYP65547 KIL65547 KSH65547 LCD65547 LLZ65547 LVV65547 MFR65547 MPN65547 MZJ65547 NJF65547 NTB65547 OCX65547 OMT65547 OWP65547 PGL65547 PQH65547 QAD65547 QJZ65547 QTV65547 RDR65547 RNN65547 RXJ65547 SHF65547 SRB65547 TAX65547 TKT65547 TUP65547 UEL65547 UOH65547 UYD65547 VHZ65547 VRV65547 WBR65547 WLN65547 WVJ65547 IX131083 ST131083 ACP131083 AML131083 AWH131083 BGD131083 BPZ131083 BZV131083 CJR131083 CTN131083 DDJ131083 DNF131083 DXB131083 EGX131083 EQT131083 FAP131083 FKL131083 FUH131083 GED131083 GNZ131083 GXV131083 HHR131083 HRN131083 IBJ131083 ILF131083 IVB131083 JEX131083 JOT131083 JYP131083 KIL131083 KSH131083 LCD131083 LLZ131083 LVV131083 MFR131083 MPN131083 MZJ131083 NJF131083 NTB131083 OCX131083 OMT131083 OWP131083 PGL131083 PQH131083 QAD131083 QJZ131083 QTV131083 RDR131083 RNN131083 RXJ131083 SHF131083 SRB131083 TAX131083 TKT131083 TUP131083 UEL131083 UOH131083 UYD131083 VHZ131083 VRV131083 WBR131083 WLN131083 WVJ131083 IX196619 ST196619 ACP196619 AML196619 AWH196619 BGD196619 BPZ196619 BZV196619 CJR196619 CTN196619 DDJ196619 DNF196619 DXB196619 EGX196619 EQT196619 FAP196619 FKL196619 FUH196619 GED196619 GNZ196619 GXV196619 HHR196619 HRN196619 IBJ196619 ILF196619 IVB196619 JEX196619 JOT196619 JYP196619 KIL196619 KSH196619 LCD196619 LLZ196619 LVV196619 MFR196619 MPN196619 MZJ196619 NJF196619 NTB196619 OCX196619 OMT196619 OWP196619 PGL196619 PQH196619 QAD196619 QJZ196619 QTV196619 RDR196619 RNN196619 RXJ196619 SHF196619 SRB196619 TAX196619 TKT196619 TUP196619 UEL196619 UOH196619 UYD196619 VHZ196619 VRV196619 WBR196619 WLN196619 WVJ196619 IX262155 ST262155 ACP262155 AML262155 AWH262155 BGD262155 BPZ262155 BZV262155 CJR262155 CTN262155 DDJ262155 DNF262155 DXB262155 EGX262155 EQT262155 FAP262155 FKL262155 FUH262155 GED262155 GNZ262155 GXV262155 HHR262155 HRN262155 IBJ262155 ILF262155 IVB262155 JEX262155 JOT262155 JYP262155 KIL262155 KSH262155 LCD262155 LLZ262155 LVV262155 MFR262155 MPN262155 MZJ262155 NJF262155 NTB262155 OCX262155 OMT262155 OWP262155 PGL262155 PQH262155 QAD262155 QJZ262155 QTV262155 RDR262155 RNN262155 RXJ262155 SHF262155 SRB262155 TAX262155 TKT262155 TUP262155 UEL262155 UOH262155 UYD262155 VHZ262155 VRV262155 WBR262155 WLN262155 WVJ262155 IX327691 ST327691 ACP327691 AML327691 AWH327691 BGD327691 BPZ327691 BZV327691 CJR327691 CTN327691 DDJ327691 DNF327691 DXB327691 EGX327691 EQT327691 FAP327691 FKL327691 FUH327691 GED327691 GNZ327691 GXV327691 HHR327691 HRN327691 IBJ327691 ILF327691 IVB327691 JEX327691 JOT327691 JYP327691 KIL327691 KSH327691 LCD327691 LLZ327691 LVV327691 MFR327691 MPN327691 MZJ327691 NJF327691 NTB327691 OCX327691 OMT327691 OWP327691 PGL327691 PQH327691 QAD327691 QJZ327691 QTV327691 RDR327691 RNN327691 RXJ327691 SHF327691 SRB327691 TAX327691 TKT327691 TUP327691 UEL327691 UOH327691 UYD327691 VHZ327691 VRV327691 WBR327691 WLN327691 WVJ327691 IX393227 ST393227 ACP393227 AML393227 AWH393227 BGD393227 BPZ393227 BZV393227 CJR393227 CTN393227 DDJ393227 DNF393227 DXB393227 EGX393227 EQT393227 FAP393227 FKL393227 FUH393227 GED393227 GNZ393227 GXV393227 HHR393227 HRN393227 IBJ393227 ILF393227 IVB393227 JEX393227 JOT393227 JYP393227 KIL393227 KSH393227 LCD393227 LLZ393227 LVV393227 MFR393227 MPN393227 MZJ393227 NJF393227 NTB393227 OCX393227 OMT393227 OWP393227 PGL393227 PQH393227 QAD393227 QJZ393227 QTV393227 RDR393227 RNN393227 RXJ393227 SHF393227 SRB393227 TAX393227 TKT393227 TUP393227 UEL393227 UOH393227 UYD393227 VHZ393227 VRV393227 WBR393227 WLN393227 WVJ393227 IX458763 ST458763 ACP458763 AML458763 AWH458763 BGD458763 BPZ458763 BZV458763 CJR458763 CTN458763 DDJ458763 DNF458763 DXB458763 EGX458763 EQT458763 FAP458763 FKL458763 FUH458763 GED458763 GNZ458763 GXV458763 HHR458763 HRN458763 IBJ458763 ILF458763 IVB458763 JEX458763 JOT458763 JYP458763 KIL458763 KSH458763 LCD458763 LLZ458763 LVV458763 MFR458763 MPN458763 MZJ458763 NJF458763 NTB458763 OCX458763 OMT458763 OWP458763 PGL458763 PQH458763 QAD458763 QJZ458763 QTV458763 RDR458763 RNN458763 RXJ458763 SHF458763 SRB458763 TAX458763 TKT458763 TUP458763 UEL458763 UOH458763 UYD458763 VHZ458763 VRV458763 WBR458763 WLN458763 WVJ458763 IX524299 ST524299 ACP524299 AML524299 AWH524299 BGD524299 BPZ524299 BZV524299 CJR524299 CTN524299 DDJ524299 DNF524299 DXB524299 EGX524299 EQT524299 FAP524299 FKL524299 FUH524299 GED524299 GNZ524299 GXV524299 HHR524299 HRN524299 IBJ524299 ILF524299 IVB524299 JEX524299 JOT524299 JYP524299 KIL524299 KSH524299 LCD524299 LLZ524299 LVV524299 MFR524299 MPN524299 MZJ524299 NJF524299 NTB524299 OCX524299 OMT524299 OWP524299 PGL524299 PQH524299 QAD524299 QJZ524299 QTV524299 RDR524299 RNN524299 RXJ524299 SHF524299 SRB524299 TAX524299 TKT524299 TUP524299 UEL524299 UOH524299 UYD524299 VHZ524299 VRV524299 WBR524299 WLN524299 WVJ524299 IX589835 ST589835 ACP589835 AML589835 AWH589835 BGD589835 BPZ589835 BZV589835 CJR589835 CTN589835 DDJ589835 DNF589835 DXB589835 EGX589835 EQT589835 FAP589835 FKL589835 FUH589835 GED589835 GNZ589835 GXV589835 HHR589835 HRN589835 IBJ589835 ILF589835 IVB589835 JEX589835 JOT589835 JYP589835 KIL589835 KSH589835 LCD589835 LLZ589835 LVV589835 MFR589835 MPN589835 MZJ589835 NJF589835 NTB589835 OCX589835 OMT589835 OWP589835 PGL589835 PQH589835 QAD589835 QJZ589835 QTV589835 RDR589835 RNN589835 RXJ589835 SHF589835 SRB589835 TAX589835 TKT589835 TUP589835 UEL589835 UOH589835 UYD589835 VHZ589835 VRV589835 WBR589835 WLN589835 WVJ589835 IX655371 ST655371 ACP655371 AML655371 AWH655371 BGD655371 BPZ655371 BZV655371 CJR655371 CTN655371 DDJ655371 DNF655371 DXB655371 EGX655371 EQT655371 FAP655371 FKL655371 FUH655371 GED655371 GNZ655371 GXV655371 HHR655371 HRN655371 IBJ655371 ILF655371 IVB655371 JEX655371 JOT655371 JYP655371 KIL655371 KSH655371 LCD655371 LLZ655371 LVV655371 MFR655371 MPN655371 MZJ655371 NJF655371 NTB655371 OCX655371 OMT655371 OWP655371 PGL655371 PQH655371 QAD655371 QJZ655371 QTV655371 RDR655371 RNN655371 RXJ655371 SHF655371 SRB655371 TAX655371 TKT655371 TUP655371 UEL655371 UOH655371 UYD655371 VHZ655371 VRV655371 WBR655371 WLN655371 WVJ655371 IX720907 ST720907 ACP720907 AML720907 AWH720907 BGD720907 BPZ720907 BZV720907 CJR720907 CTN720907 DDJ720907 DNF720907 DXB720907 EGX720907 EQT720907 FAP720907 FKL720907 FUH720907 GED720907 GNZ720907 GXV720907 HHR720907 HRN720907 IBJ720907 ILF720907 IVB720907 JEX720907 JOT720907 JYP720907 KIL720907 KSH720907 LCD720907 LLZ720907 LVV720907 MFR720907 MPN720907 MZJ720907 NJF720907 NTB720907 OCX720907 OMT720907 OWP720907 PGL720907 PQH720907 QAD720907 QJZ720907 QTV720907 RDR720907 RNN720907 RXJ720907 SHF720907 SRB720907 TAX720907 TKT720907 TUP720907 UEL720907 UOH720907 UYD720907 VHZ720907 VRV720907 WBR720907 WLN720907 WVJ720907 IX786443 ST786443 ACP786443 AML786443 AWH786443 BGD786443 BPZ786443 BZV786443 CJR786443 CTN786443 DDJ786443 DNF786443 DXB786443 EGX786443 EQT786443 FAP786443 FKL786443 FUH786443 GED786443 GNZ786443 GXV786443 HHR786443 HRN786443 IBJ786443 ILF786443 IVB786443 JEX786443 JOT786443 JYP786443 KIL786443 KSH786443 LCD786443 LLZ786443 LVV786443 MFR786443 MPN786443 MZJ786443 NJF786443 NTB786443 OCX786443 OMT786443 OWP786443 PGL786443 PQH786443 QAD786443 QJZ786443 QTV786443 RDR786443 RNN786443 RXJ786443 SHF786443 SRB786443 TAX786443 TKT786443 TUP786443 UEL786443 UOH786443 UYD786443 VHZ786443 VRV786443 WBR786443 WLN786443 WVJ786443 IX851979 ST851979 ACP851979 AML851979 AWH851979 BGD851979 BPZ851979 BZV851979 CJR851979 CTN851979 DDJ851979 DNF851979 DXB851979 EGX851979 EQT851979 FAP851979 FKL851979 FUH851979 GED851979 GNZ851979 GXV851979 HHR851979 HRN851979 IBJ851979 ILF851979 IVB851979 JEX851979 JOT851979 JYP851979 KIL851979 KSH851979 LCD851979 LLZ851979 LVV851979 MFR851979 MPN851979 MZJ851979 NJF851979 NTB851979 OCX851979 OMT851979 OWP851979 PGL851979 PQH851979 QAD851979 QJZ851979 QTV851979 RDR851979 RNN851979 RXJ851979 SHF851979 SRB851979 TAX851979 TKT851979 TUP851979 UEL851979 UOH851979 UYD851979 VHZ851979 VRV851979 WBR851979 WLN851979 WVJ851979 IX917515 ST917515 ACP917515 AML917515 AWH917515 BGD917515 BPZ917515 BZV917515 CJR917515 CTN917515 DDJ917515 DNF917515 DXB917515 EGX917515 EQT917515 FAP917515 FKL917515 FUH917515 GED917515 GNZ917515 GXV917515 HHR917515 HRN917515 IBJ917515 ILF917515 IVB917515 JEX917515 JOT917515 JYP917515 KIL917515 KSH917515 LCD917515 LLZ917515 LVV917515 MFR917515 MPN917515 MZJ917515 NJF917515 NTB917515 OCX917515 OMT917515 OWP917515 PGL917515 PQH917515 QAD917515 QJZ917515 QTV917515 RDR917515 RNN917515 RXJ917515 SHF917515 SRB917515 TAX917515 TKT917515 TUP917515 UEL917515 UOH917515 UYD917515 VHZ917515 VRV917515 WBR917515 WLN917515 WVJ917515 IX983051 ST983051 ACP983051 AML983051 AWH983051 BGD983051 BPZ983051 BZV983051 CJR983051 CTN983051 DDJ983051 DNF983051 DXB983051 EGX983051 EQT983051 FAP983051 FKL983051 FUH983051 GED983051 GNZ983051 GXV983051 HHR983051 HRN983051 IBJ983051 ILF983051 IVB983051 JEX983051 JOT983051 JYP983051 KIL983051 KSH983051 LCD983051 LLZ983051 LVV983051 MFR983051 MPN983051 MZJ983051 NJF983051 NTB983051 OCX983051 OMT983051 OWP983051 PGL983051 PQH983051 QAD983051 QJZ983051 QTV983051 RDR983051 RNN983051 RXJ983051 SHF983051 SRB983051 TAX983051 TKT983051 TUP983051 UEL983051 UOH983051 UYD983051 VHZ983051 VRV983051 WBR983051 WLN983051 WVJ983051">
      <formula1>IZ65669:IZ65681</formula1>
    </dataValidation>
    <dataValidation type="list" allowBlank="1" showInputMessage="1" showErrorMessage="1" sqref="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formula1>JA65669:JA65700</formula1>
    </dataValidation>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dimension ref="A1:AI114"/>
  <sheetViews>
    <sheetView workbookViewId="0">
      <selection activeCell="H41" sqref="H41"/>
    </sheetView>
  </sheetViews>
  <sheetFormatPr defaultRowHeight="15"/>
  <cols>
    <col min="1" max="1" width="13.5703125" style="6" customWidth="1"/>
    <col min="2" max="2" width="17" style="6" customWidth="1"/>
    <col min="3" max="3" width="17.140625" style="6" customWidth="1"/>
    <col min="4" max="4" width="25.7109375" style="6" customWidth="1"/>
    <col min="5" max="5" width="26.42578125" style="6" customWidth="1"/>
    <col min="6" max="6" width="27" style="6" customWidth="1"/>
    <col min="7" max="7" width="15.7109375" style="6" customWidth="1"/>
    <col min="8" max="8" width="23" style="6" customWidth="1"/>
    <col min="9" max="9" width="13.85546875" style="6" customWidth="1"/>
    <col min="10" max="10" width="17.140625" style="6" customWidth="1"/>
    <col min="11" max="11" width="9.140625" style="6"/>
    <col min="12" max="12" width="6.85546875" style="6" customWidth="1"/>
    <col min="13" max="13" width="8.85546875" style="6" customWidth="1"/>
    <col min="14" max="14" width="4.85546875" style="6" customWidth="1"/>
    <col min="15" max="256" width="9.140625" style="6"/>
    <col min="257" max="257" width="17" style="6" customWidth="1"/>
    <col min="258" max="258" width="15.42578125" style="6" customWidth="1"/>
    <col min="259" max="259" width="19.42578125" style="6" customWidth="1"/>
    <col min="260" max="260" width="24.5703125" style="6" customWidth="1"/>
    <col min="261" max="261" width="22" style="6" customWidth="1"/>
    <col min="262" max="262" width="22.85546875" style="6" customWidth="1"/>
    <col min="263" max="263" width="19.28515625" style="6" customWidth="1"/>
    <col min="264" max="264" width="20.5703125" style="6" customWidth="1"/>
    <col min="265" max="265" width="17.42578125" style="6" customWidth="1"/>
    <col min="266" max="267" width="9.140625" style="6"/>
    <col min="268" max="268" width="6.85546875" style="6" customWidth="1"/>
    <col min="269" max="269" width="8.85546875" style="6" customWidth="1"/>
    <col min="270" max="270" width="4.85546875" style="6" customWidth="1"/>
    <col min="271" max="512" width="9.140625" style="6"/>
    <col min="513" max="513" width="17" style="6" customWidth="1"/>
    <col min="514" max="514" width="15.42578125" style="6" customWidth="1"/>
    <col min="515" max="515" width="19.42578125" style="6" customWidth="1"/>
    <col min="516" max="516" width="24.5703125" style="6" customWidth="1"/>
    <col min="517" max="517" width="22" style="6" customWidth="1"/>
    <col min="518" max="518" width="22.85546875" style="6" customWidth="1"/>
    <col min="519" max="519" width="19.28515625" style="6" customWidth="1"/>
    <col min="520" max="520" width="20.5703125" style="6" customWidth="1"/>
    <col min="521" max="521" width="17.42578125" style="6" customWidth="1"/>
    <col min="522" max="523" width="9.140625" style="6"/>
    <col min="524" max="524" width="6.85546875" style="6" customWidth="1"/>
    <col min="525" max="525" width="8.85546875" style="6" customWidth="1"/>
    <col min="526" max="526" width="4.85546875" style="6" customWidth="1"/>
    <col min="527" max="768" width="9.140625" style="6"/>
    <col min="769" max="769" width="17" style="6" customWidth="1"/>
    <col min="770" max="770" width="15.42578125" style="6" customWidth="1"/>
    <col min="771" max="771" width="19.42578125" style="6" customWidth="1"/>
    <col min="772" max="772" width="24.5703125" style="6" customWidth="1"/>
    <col min="773" max="773" width="22" style="6" customWidth="1"/>
    <col min="774" max="774" width="22.85546875" style="6" customWidth="1"/>
    <col min="775" max="775" width="19.28515625" style="6" customWidth="1"/>
    <col min="776" max="776" width="20.5703125" style="6" customWidth="1"/>
    <col min="777" max="777" width="17.42578125" style="6" customWidth="1"/>
    <col min="778" max="779" width="9.140625" style="6"/>
    <col min="780" max="780" width="6.85546875" style="6" customWidth="1"/>
    <col min="781" max="781" width="8.85546875" style="6" customWidth="1"/>
    <col min="782" max="782" width="4.85546875" style="6" customWidth="1"/>
    <col min="783" max="1024" width="9.140625" style="6"/>
    <col min="1025" max="1025" width="17" style="6" customWidth="1"/>
    <col min="1026" max="1026" width="15.42578125" style="6" customWidth="1"/>
    <col min="1027" max="1027" width="19.42578125" style="6" customWidth="1"/>
    <col min="1028" max="1028" width="24.5703125" style="6" customWidth="1"/>
    <col min="1029" max="1029" width="22" style="6" customWidth="1"/>
    <col min="1030" max="1030" width="22.85546875" style="6" customWidth="1"/>
    <col min="1031" max="1031" width="19.28515625" style="6" customWidth="1"/>
    <col min="1032" max="1032" width="20.5703125" style="6" customWidth="1"/>
    <col min="1033" max="1033" width="17.42578125" style="6" customWidth="1"/>
    <col min="1034" max="1035" width="9.140625" style="6"/>
    <col min="1036" max="1036" width="6.85546875" style="6" customWidth="1"/>
    <col min="1037" max="1037" width="8.85546875" style="6" customWidth="1"/>
    <col min="1038" max="1038" width="4.85546875" style="6" customWidth="1"/>
    <col min="1039" max="1280" width="9.140625" style="6"/>
    <col min="1281" max="1281" width="17" style="6" customWidth="1"/>
    <col min="1282" max="1282" width="15.42578125" style="6" customWidth="1"/>
    <col min="1283" max="1283" width="19.42578125" style="6" customWidth="1"/>
    <col min="1284" max="1284" width="24.5703125" style="6" customWidth="1"/>
    <col min="1285" max="1285" width="22" style="6" customWidth="1"/>
    <col min="1286" max="1286" width="22.85546875" style="6" customWidth="1"/>
    <col min="1287" max="1287" width="19.28515625" style="6" customWidth="1"/>
    <col min="1288" max="1288" width="20.5703125" style="6" customWidth="1"/>
    <col min="1289" max="1289" width="17.42578125" style="6" customWidth="1"/>
    <col min="1290" max="1291" width="9.140625" style="6"/>
    <col min="1292" max="1292" width="6.85546875" style="6" customWidth="1"/>
    <col min="1293" max="1293" width="8.85546875" style="6" customWidth="1"/>
    <col min="1294" max="1294" width="4.85546875" style="6" customWidth="1"/>
    <col min="1295" max="1536" width="9.140625" style="6"/>
    <col min="1537" max="1537" width="17" style="6" customWidth="1"/>
    <col min="1538" max="1538" width="15.42578125" style="6" customWidth="1"/>
    <col min="1539" max="1539" width="19.42578125" style="6" customWidth="1"/>
    <col min="1540" max="1540" width="24.5703125" style="6" customWidth="1"/>
    <col min="1541" max="1541" width="22" style="6" customWidth="1"/>
    <col min="1542" max="1542" width="22.85546875" style="6" customWidth="1"/>
    <col min="1543" max="1543" width="19.28515625" style="6" customWidth="1"/>
    <col min="1544" max="1544" width="20.5703125" style="6" customWidth="1"/>
    <col min="1545" max="1545" width="17.42578125" style="6" customWidth="1"/>
    <col min="1546" max="1547" width="9.140625" style="6"/>
    <col min="1548" max="1548" width="6.85546875" style="6" customWidth="1"/>
    <col min="1549" max="1549" width="8.85546875" style="6" customWidth="1"/>
    <col min="1550" max="1550" width="4.85546875" style="6" customWidth="1"/>
    <col min="1551" max="1792" width="9.140625" style="6"/>
    <col min="1793" max="1793" width="17" style="6" customWidth="1"/>
    <col min="1794" max="1794" width="15.42578125" style="6" customWidth="1"/>
    <col min="1795" max="1795" width="19.42578125" style="6" customWidth="1"/>
    <col min="1796" max="1796" width="24.5703125" style="6" customWidth="1"/>
    <col min="1797" max="1797" width="22" style="6" customWidth="1"/>
    <col min="1798" max="1798" width="22.85546875" style="6" customWidth="1"/>
    <col min="1799" max="1799" width="19.28515625" style="6" customWidth="1"/>
    <col min="1800" max="1800" width="20.5703125" style="6" customWidth="1"/>
    <col min="1801" max="1801" width="17.42578125" style="6" customWidth="1"/>
    <col min="1802" max="1803" width="9.140625" style="6"/>
    <col min="1804" max="1804" width="6.85546875" style="6" customWidth="1"/>
    <col min="1805" max="1805" width="8.85546875" style="6" customWidth="1"/>
    <col min="1806" max="1806" width="4.85546875" style="6" customWidth="1"/>
    <col min="1807" max="2048" width="9.140625" style="6"/>
    <col min="2049" max="2049" width="17" style="6" customWidth="1"/>
    <col min="2050" max="2050" width="15.42578125" style="6" customWidth="1"/>
    <col min="2051" max="2051" width="19.42578125" style="6" customWidth="1"/>
    <col min="2052" max="2052" width="24.5703125" style="6" customWidth="1"/>
    <col min="2053" max="2053" width="22" style="6" customWidth="1"/>
    <col min="2054" max="2054" width="22.85546875" style="6" customWidth="1"/>
    <col min="2055" max="2055" width="19.28515625" style="6" customWidth="1"/>
    <col min="2056" max="2056" width="20.5703125" style="6" customWidth="1"/>
    <col min="2057" max="2057" width="17.42578125" style="6" customWidth="1"/>
    <col min="2058" max="2059" width="9.140625" style="6"/>
    <col min="2060" max="2060" width="6.85546875" style="6" customWidth="1"/>
    <col min="2061" max="2061" width="8.85546875" style="6" customWidth="1"/>
    <col min="2062" max="2062" width="4.85546875" style="6" customWidth="1"/>
    <col min="2063" max="2304" width="9.140625" style="6"/>
    <col min="2305" max="2305" width="17" style="6" customWidth="1"/>
    <col min="2306" max="2306" width="15.42578125" style="6" customWidth="1"/>
    <col min="2307" max="2307" width="19.42578125" style="6" customWidth="1"/>
    <col min="2308" max="2308" width="24.5703125" style="6" customWidth="1"/>
    <col min="2309" max="2309" width="22" style="6" customWidth="1"/>
    <col min="2310" max="2310" width="22.85546875" style="6" customWidth="1"/>
    <col min="2311" max="2311" width="19.28515625" style="6" customWidth="1"/>
    <col min="2312" max="2312" width="20.5703125" style="6" customWidth="1"/>
    <col min="2313" max="2313" width="17.42578125" style="6" customWidth="1"/>
    <col min="2314" max="2315" width="9.140625" style="6"/>
    <col min="2316" max="2316" width="6.85546875" style="6" customWidth="1"/>
    <col min="2317" max="2317" width="8.85546875" style="6" customWidth="1"/>
    <col min="2318" max="2318" width="4.85546875" style="6" customWidth="1"/>
    <col min="2319" max="2560" width="9.140625" style="6"/>
    <col min="2561" max="2561" width="17" style="6" customWidth="1"/>
    <col min="2562" max="2562" width="15.42578125" style="6" customWidth="1"/>
    <col min="2563" max="2563" width="19.42578125" style="6" customWidth="1"/>
    <col min="2564" max="2564" width="24.5703125" style="6" customWidth="1"/>
    <col min="2565" max="2565" width="22" style="6" customWidth="1"/>
    <col min="2566" max="2566" width="22.85546875" style="6" customWidth="1"/>
    <col min="2567" max="2567" width="19.28515625" style="6" customWidth="1"/>
    <col min="2568" max="2568" width="20.5703125" style="6" customWidth="1"/>
    <col min="2569" max="2569" width="17.42578125" style="6" customWidth="1"/>
    <col min="2570" max="2571" width="9.140625" style="6"/>
    <col min="2572" max="2572" width="6.85546875" style="6" customWidth="1"/>
    <col min="2573" max="2573" width="8.85546875" style="6" customWidth="1"/>
    <col min="2574" max="2574" width="4.85546875" style="6" customWidth="1"/>
    <col min="2575" max="2816" width="9.140625" style="6"/>
    <col min="2817" max="2817" width="17" style="6" customWidth="1"/>
    <col min="2818" max="2818" width="15.42578125" style="6" customWidth="1"/>
    <col min="2819" max="2819" width="19.42578125" style="6" customWidth="1"/>
    <col min="2820" max="2820" width="24.5703125" style="6" customWidth="1"/>
    <col min="2821" max="2821" width="22" style="6" customWidth="1"/>
    <col min="2822" max="2822" width="22.85546875" style="6" customWidth="1"/>
    <col min="2823" max="2823" width="19.28515625" style="6" customWidth="1"/>
    <col min="2824" max="2824" width="20.5703125" style="6" customWidth="1"/>
    <col min="2825" max="2825" width="17.42578125" style="6" customWidth="1"/>
    <col min="2826" max="2827" width="9.140625" style="6"/>
    <col min="2828" max="2828" width="6.85546875" style="6" customWidth="1"/>
    <col min="2829" max="2829" width="8.85546875" style="6" customWidth="1"/>
    <col min="2830" max="2830" width="4.85546875" style="6" customWidth="1"/>
    <col min="2831" max="3072" width="9.140625" style="6"/>
    <col min="3073" max="3073" width="17" style="6" customWidth="1"/>
    <col min="3074" max="3074" width="15.42578125" style="6" customWidth="1"/>
    <col min="3075" max="3075" width="19.42578125" style="6" customWidth="1"/>
    <col min="3076" max="3076" width="24.5703125" style="6" customWidth="1"/>
    <col min="3077" max="3077" width="22" style="6" customWidth="1"/>
    <col min="3078" max="3078" width="22.85546875" style="6" customWidth="1"/>
    <col min="3079" max="3079" width="19.28515625" style="6" customWidth="1"/>
    <col min="3080" max="3080" width="20.5703125" style="6" customWidth="1"/>
    <col min="3081" max="3081" width="17.42578125" style="6" customWidth="1"/>
    <col min="3082" max="3083" width="9.140625" style="6"/>
    <col min="3084" max="3084" width="6.85546875" style="6" customWidth="1"/>
    <col min="3085" max="3085" width="8.85546875" style="6" customWidth="1"/>
    <col min="3086" max="3086" width="4.85546875" style="6" customWidth="1"/>
    <col min="3087" max="3328" width="9.140625" style="6"/>
    <col min="3329" max="3329" width="17" style="6" customWidth="1"/>
    <col min="3330" max="3330" width="15.42578125" style="6" customWidth="1"/>
    <col min="3331" max="3331" width="19.42578125" style="6" customWidth="1"/>
    <col min="3332" max="3332" width="24.5703125" style="6" customWidth="1"/>
    <col min="3333" max="3333" width="22" style="6" customWidth="1"/>
    <col min="3334" max="3334" width="22.85546875" style="6" customWidth="1"/>
    <col min="3335" max="3335" width="19.28515625" style="6" customWidth="1"/>
    <col min="3336" max="3336" width="20.5703125" style="6" customWidth="1"/>
    <col min="3337" max="3337" width="17.42578125" style="6" customWidth="1"/>
    <col min="3338" max="3339" width="9.140625" style="6"/>
    <col min="3340" max="3340" width="6.85546875" style="6" customWidth="1"/>
    <col min="3341" max="3341" width="8.85546875" style="6" customWidth="1"/>
    <col min="3342" max="3342" width="4.85546875" style="6" customWidth="1"/>
    <col min="3343" max="3584" width="9.140625" style="6"/>
    <col min="3585" max="3585" width="17" style="6" customWidth="1"/>
    <col min="3586" max="3586" width="15.42578125" style="6" customWidth="1"/>
    <col min="3587" max="3587" width="19.42578125" style="6" customWidth="1"/>
    <col min="3588" max="3588" width="24.5703125" style="6" customWidth="1"/>
    <col min="3589" max="3589" width="22" style="6" customWidth="1"/>
    <col min="3590" max="3590" width="22.85546875" style="6" customWidth="1"/>
    <col min="3591" max="3591" width="19.28515625" style="6" customWidth="1"/>
    <col min="3592" max="3592" width="20.5703125" style="6" customWidth="1"/>
    <col min="3593" max="3593" width="17.42578125" style="6" customWidth="1"/>
    <col min="3594" max="3595" width="9.140625" style="6"/>
    <col min="3596" max="3596" width="6.85546875" style="6" customWidth="1"/>
    <col min="3597" max="3597" width="8.85546875" style="6" customWidth="1"/>
    <col min="3598" max="3598" width="4.85546875" style="6" customWidth="1"/>
    <col min="3599" max="3840" width="9.140625" style="6"/>
    <col min="3841" max="3841" width="17" style="6" customWidth="1"/>
    <col min="3842" max="3842" width="15.42578125" style="6" customWidth="1"/>
    <col min="3843" max="3843" width="19.42578125" style="6" customWidth="1"/>
    <col min="3844" max="3844" width="24.5703125" style="6" customWidth="1"/>
    <col min="3845" max="3845" width="22" style="6" customWidth="1"/>
    <col min="3846" max="3846" width="22.85546875" style="6" customWidth="1"/>
    <col min="3847" max="3847" width="19.28515625" style="6" customWidth="1"/>
    <col min="3848" max="3848" width="20.5703125" style="6" customWidth="1"/>
    <col min="3849" max="3849" width="17.42578125" style="6" customWidth="1"/>
    <col min="3850" max="3851" width="9.140625" style="6"/>
    <col min="3852" max="3852" width="6.85546875" style="6" customWidth="1"/>
    <col min="3853" max="3853" width="8.85546875" style="6" customWidth="1"/>
    <col min="3854" max="3854" width="4.85546875" style="6" customWidth="1"/>
    <col min="3855" max="4096" width="9.140625" style="6"/>
    <col min="4097" max="4097" width="17" style="6" customWidth="1"/>
    <col min="4098" max="4098" width="15.42578125" style="6" customWidth="1"/>
    <col min="4099" max="4099" width="19.42578125" style="6" customWidth="1"/>
    <col min="4100" max="4100" width="24.5703125" style="6" customWidth="1"/>
    <col min="4101" max="4101" width="22" style="6" customWidth="1"/>
    <col min="4102" max="4102" width="22.85546875" style="6" customWidth="1"/>
    <col min="4103" max="4103" width="19.28515625" style="6" customWidth="1"/>
    <col min="4104" max="4104" width="20.5703125" style="6" customWidth="1"/>
    <col min="4105" max="4105" width="17.42578125" style="6" customWidth="1"/>
    <col min="4106" max="4107" width="9.140625" style="6"/>
    <col min="4108" max="4108" width="6.85546875" style="6" customWidth="1"/>
    <col min="4109" max="4109" width="8.85546875" style="6" customWidth="1"/>
    <col min="4110" max="4110" width="4.85546875" style="6" customWidth="1"/>
    <col min="4111" max="4352" width="9.140625" style="6"/>
    <col min="4353" max="4353" width="17" style="6" customWidth="1"/>
    <col min="4354" max="4354" width="15.42578125" style="6" customWidth="1"/>
    <col min="4355" max="4355" width="19.42578125" style="6" customWidth="1"/>
    <col min="4356" max="4356" width="24.5703125" style="6" customWidth="1"/>
    <col min="4357" max="4357" width="22" style="6" customWidth="1"/>
    <col min="4358" max="4358" width="22.85546875" style="6" customWidth="1"/>
    <col min="4359" max="4359" width="19.28515625" style="6" customWidth="1"/>
    <col min="4360" max="4360" width="20.5703125" style="6" customWidth="1"/>
    <col min="4361" max="4361" width="17.42578125" style="6" customWidth="1"/>
    <col min="4362" max="4363" width="9.140625" style="6"/>
    <col min="4364" max="4364" width="6.85546875" style="6" customWidth="1"/>
    <col min="4365" max="4365" width="8.85546875" style="6" customWidth="1"/>
    <col min="4366" max="4366" width="4.85546875" style="6" customWidth="1"/>
    <col min="4367" max="4608" width="9.140625" style="6"/>
    <col min="4609" max="4609" width="17" style="6" customWidth="1"/>
    <col min="4610" max="4610" width="15.42578125" style="6" customWidth="1"/>
    <col min="4611" max="4611" width="19.42578125" style="6" customWidth="1"/>
    <col min="4612" max="4612" width="24.5703125" style="6" customWidth="1"/>
    <col min="4613" max="4613" width="22" style="6" customWidth="1"/>
    <col min="4614" max="4614" width="22.85546875" style="6" customWidth="1"/>
    <col min="4615" max="4615" width="19.28515625" style="6" customWidth="1"/>
    <col min="4616" max="4616" width="20.5703125" style="6" customWidth="1"/>
    <col min="4617" max="4617" width="17.42578125" style="6" customWidth="1"/>
    <col min="4618" max="4619" width="9.140625" style="6"/>
    <col min="4620" max="4620" width="6.85546875" style="6" customWidth="1"/>
    <col min="4621" max="4621" width="8.85546875" style="6" customWidth="1"/>
    <col min="4622" max="4622" width="4.85546875" style="6" customWidth="1"/>
    <col min="4623" max="4864" width="9.140625" style="6"/>
    <col min="4865" max="4865" width="17" style="6" customWidth="1"/>
    <col min="4866" max="4866" width="15.42578125" style="6" customWidth="1"/>
    <col min="4867" max="4867" width="19.42578125" style="6" customWidth="1"/>
    <col min="4868" max="4868" width="24.5703125" style="6" customWidth="1"/>
    <col min="4869" max="4869" width="22" style="6" customWidth="1"/>
    <col min="4870" max="4870" width="22.85546875" style="6" customWidth="1"/>
    <col min="4871" max="4871" width="19.28515625" style="6" customWidth="1"/>
    <col min="4872" max="4872" width="20.5703125" style="6" customWidth="1"/>
    <col min="4873" max="4873" width="17.42578125" style="6" customWidth="1"/>
    <col min="4874" max="4875" width="9.140625" style="6"/>
    <col min="4876" max="4876" width="6.85546875" style="6" customWidth="1"/>
    <col min="4877" max="4877" width="8.85546875" style="6" customWidth="1"/>
    <col min="4878" max="4878" width="4.85546875" style="6" customWidth="1"/>
    <col min="4879" max="5120" width="9.140625" style="6"/>
    <col min="5121" max="5121" width="17" style="6" customWidth="1"/>
    <col min="5122" max="5122" width="15.42578125" style="6" customWidth="1"/>
    <col min="5123" max="5123" width="19.42578125" style="6" customWidth="1"/>
    <col min="5124" max="5124" width="24.5703125" style="6" customWidth="1"/>
    <col min="5125" max="5125" width="22" style="6" customWidth="1"/>
    <col min="5126" max="5126" width="22.85546875" style="6" customWidth="1"/>
    <col min="5127" max="5127" width="19.28515625" style="6" customWidth="1"/>
    <col min="5128" max="5128" width="20.5703125" style="6" customWidth="1"/>
    <col min="5129" max="5129" width="17.42578125" style="6" customWidth="1"/>
    <col min="5130" max="5131" width="9.140625" style="6"/>
    <col min="5132" max="5132" width="6.85546875" style="6" customWidth="1"/>
    <col min="5133" max="5133" width="8.85546875" style="6" customWidth="1"/>
    <col min="5134" max="5134" width="4.85546875" style="6" customWidth="1"/>
    <col min="5135" max="5376" width="9.140625" style="6"/>
    <col min="5377" max="5377" width="17" style="6" customWidth="1"/>
    <col min="5378" max="5378" width="15.42578125" style="6" customWidth="1"/>
    <col min="5379" max="5379" width="19.42578125" style="6" customWidth="1"/>
    <col min="5380" max="5380" width="24.5703125" style="6" customWidth="1"/>
    <col min="5381" max="5381" width="22" style="6" customWidth="1"/>
    <col min="5382" max="5382" width="22.85546875" style="6" customWidth="1"/>
    <col min="5383" max="5383" width="19.28515625" style="6" customWidth="1"/>
    <col min="5384" max="5384" width="20.5703125" style="6" customWidth="1"/>
    <col min="5385" max="5385" width="17.42578125" style="6" customWidth="1"/>
    <col min="5386" max="5387" width="9.140625" style="6"/>
    <col min="5388" max="5388" width="6.85546875" style="6" customWidth="1"/>
    <col min="5389" max="5389" width="8.85546875" style="6" customWidth="1"/>
    <col min="5390" max="5390" width="4.85546875" style="6" customWidth="1"/>
    <col min="5391" max="5632" width="9.140625" style="6"/>
    <col min="5633" max="5633" width="17" style="6" customWidth="1"/>
    <col min="5634" max="5634" width="15.42578125" style="6" customWidth="1"/>
    <col min="5635" max="5635" width="19.42578125" style="6" customWidth="1"/>
    <col min="5636" max="5636" width="24.5703125" style="6" customWidth="1"/>
    <col min="5637" max="5637" width="22" style="6" customWidth="1"/>
    <col min="5638" max="5638" width="22.85546875" style="6" customWidth="1"/>
    <col min="5639" max="5639" width="19.28515625" style="6" customWidth="1"/>
    <col min="5640" max="5640" width="20.5703125" style="6" customWidth="1"/>
    <col min="5641" max="5641" width="17.42578125" style="6" customWidth="1"/>
    <col min="5642" max="5643" width="9.140625" style="6"/>
    <col min="5644" max="5644" width="6.85546875" style="6" customWidth="1"/>
    <col min="5645" max="5645" width="8.85546875" style="6" customWidth="1"/>
    <col min="5646" max="5646" width="4.85546875" style="6" customWidth="1"/>
    <col min="5647" max="5888" width="9.140625" style="6"/>
    <col min="5889" max="5889" width="17" style="6" customWidth="1"/>
    <col min="5890" max="5890" width="15.42578125" style="6" customWidth="1"/>
    <col min="5891" max="5891" width="19.42578125" style="6" customWidth="1"/>
    <col min="5892" max="5892" width="24.5703125" style="6" customWidth="1"/>
    <col min="5893" max="5893" width="22" style="6" customWidth="1"/>
    <col min="5894" max="5894" width="22.85546875" style="6" customWidth="1"/>
    <col min="5895" max="5895" width="19.28515625" style="6" customWidth="1"/>
    <col min="5896" max="5896" width="20.5703125" style="6" customWidth="1"/>
    <col min="5897" max="5897" width="17.42578125" style="6" customWidth="1"/>
    <col min="5898" max="5899" width="9.140625" style="6"/>
    <col min="5900" max="5900" width="6.85546875" style="6" customWidth="1"/>
    <col min="5901" max="5901" width="8.85546875" style="6" customWidth="1"/>
    <col min="5902" max="5902" width="4.85546875" style="6" customWidth="1"/>
    <col min="5903" max="6144" width="9.140625" style="6"/>
    <col min="6145" max="6145" width="17" style="6" customWidth="1"/>
    <col min="6146" max="6146" width="15.42578125" style="6" customWidth="1"/>
    <col min="6147" max="6147" width="19.42578125" style="6" customWidth="1"/>
    <col min="6148" max="6148" width="24.5703125" style="6" customWidth="1"/>
    <col min="6149" max="6149" width="22" style="6" customWidth="1"/>
    <col min="6150" max="6150" width="22.85546875" style="6" customWidth="1"/>
    <col min="6151" max="6151" width="19.28515625" style="6" customWidth="1"/>
    <col min="6152" max="6152" width="20.5703125" style="6" customWidth="1"/>
    <col min="6153" max="6153" width="17.42578125" style="6" customWidth="1"/>
    <col min="6154" max="6155" width="9.140625" style="6"/>
    <col min="6156" max="6156" width="6.85546875" style="6" customWidth="1"/>
    <col min="6157" max="6157" width="8.85546875" style="6" customWidth="1"/>
    <col min="6158" max="6158" width="4.85546875" style="6" customWidth="1"/>
    <col min="6159" max="6400" width="9.140625" style="6"/>
    <col min="6401" max="6401" width="17" style="6" customWidth="1"/>
    <col min="6402" max="6402" width="15.42578125" style="6" customWidth="1"/>
    <col min="6403" max="6403" width="19.42578125" style="6" customWidth="1"/>
    <col min="6404" max="6404" width="24.5703125" style="6" customWidth="1"/>
    <col min="6405" max="6405" width="22" style="6" customWidth="1"/>
    <col min="6406" max="6406" width="22.85546875" style="6" customWidth="1"/>
    <col min="6407" max="6407" width="19.28515625" style="6" customWidth="1"/>
    <col min="6408" max="6408" width="20.5703125" style="6" customWidth="1"/>
    <col min="6409" max="6409" width="17.42578125" style="6" customWidth="1"/>
    <col min="6410" max="6411" width="9.140625" style="6"/>
    <col min="6412" max="6412" width="6.85546875" style="6" customWidth="1"/>
    <col min="6413" max="6413" width="8.85546875" style="6" customWidth="1"/>
    <col min="6414" max="6414" width="4.85546875" style="6" customWidth="1"/>
    <col min="6415" max="6656" width="9.140625" style="6"/>
    <col min="6657" max="6657" width="17" style="6" customWidth="1"/>
    <col min="6658" max="6658" width="15.42578125" style="6" customWidth="1"/>
    <col min="6659" max="6659" width="19.42578125" style="6" customWidth="1"/>
    <col min="6660" max="6660" width="24.5703125" style="6" customWidth="1"/>
    <col min="6661" max="6661" width="22" style="6" customWidth="1"/>
    <col min="6662" max="6662" width="22.85546875" style="6" customWidth="1"/>
    <col min="6663" max="6663" width="19.28515625" style="6" customWidth="1"/>
    <col min="6664" max="6664" width="20.5703125" style="6" customWidth="1"/>
    <col min="6665" max="6665" width="17.42578125" style="6" customWidth="1"/>
    <col min="6666" max="6667" width="9.140625" style="6"/>
    <col min="6668" max="6668" width="6.85546875" style="6" customWidth="1"/>
    <col min="6669" max="6669" width="8.85546875" style="6" customWidth="1"/>
    <col min="6670" max="6670" width="4.85546875" style="6" customWidth="1"/>
    <col min="6671" max="6912" width="9.140625" style="6"/>
    <col min="6913" max="6913" width="17" style="6" customWidth="1"/>
    <col min="6914" max="6914" width="15.42578125" style="6" customWidth="1"/>
    <col min="6915" max="6915" width="19.42578125" style="6" customWidth="1"/>
    <col min="6916" max="6916" width="24.5703125" style="6" customWidth="1"/>
    <col min="6917" max="6917" width="22" style="6" customWidth="1"/>
    <col min="6918" max="6918" width="22.85546875" style="6" customWidth="1"/>
    <col min="6919" max="6919" width="19.28515625" style="6" customWidth="1"/>
    <col min="6920" max="6920" width="20.5703125" style="6" customWidth="1"/>
    <col min="6921" max="6921" width="17.42578125" style="6" customWidth="1"/>
    <col min="6922" max="6923" width="9.140625" style="6"/>
    <col min="6924" max="6924" width="6.85546875" style="6" customWidth="1"/>
    <col min="6925" max="6925" width="8.85546875" style="6" customWidth="1"/>
    <col min="6926" max="6926" width="4.85546875" style="6" customWidth="1"/>
    <col min="6927" max="7168" width="9.140625" style="6"/>
    <col min="7169" max="7169" width="17" style="6" customWidth="1"/>
    <col min="7170" max="7170" width="15.42578125" style="6" customWidth="1"/>
    <col min="7171" max="7171" width="19.42578125" style="6" customWidth="1"/>
    <col min="7172" max="7172" width="24.5703125" style="6" customWidth="1"/>
    <col min="7173" max="7173" width="22" style="6" customWidth="1"/>
    <col min="7174" max="7174" width="22.85546875" style="6" customWidth="1"/>
    <col min="7175" max="7175" width="19.28515625" style="6" customWidth="1"/>
    <col min="7176" max="7176" width="20.5703125" style="6" customWidth="1"/>
    <col min="7177" max="7177" width="17.42578125" style="6" customWidth="1"/>
    <col min="7178" max="7179" width="9.140625" style="6"/>
    <col min="7180" max="7180" width="6.85546875" style="6" customWidth="1"/>
    <col min="7181" max="7181" width="8.85546875" style="6" customWidth="1"/>
    <col min="7182" max="7182" width="4.85546875" style="6" customWidth="1"/>
    <col min="7183" max="7424" width="9.140625" style="6"/>
    <col min="7425" max="7425" width="17" style="6" customWidth="1"/>
    <col min="7426" max="7426" width="15.42578125" style="6" customWidth="1"/>
    <col min="7427" max="7427" width="19.42578125" style="6" customWidth="1"/>
    <col min="7428" max="7428" width="24.5703125" style="6" customWidth="1"/>
    <col min="7429" max="7429" width="22" style="6" customWidth="1"/>
    <col min="7430" max="7430" width="22.85546875" style="6" customWidth="1"/>
    <col min="7431" max="7431" width="19.28515625" style="6" customWidth="1"/>
    <col min="7432" max="7432" width="20.5703125" style="6" customWidth="1"/>
    <col min="7433" max="7433" width="17.42578125" style="6" customWidth="1"/>
    <col min="7434" max="7435" width="9.140625" style="6"/>
    <col min="7436" max="7436" width="6.85546875" style="6" customWidth="1"/>
    <col min="7437" max="7437" width="8.85546875" style="6" customWidth="1"/>
    <col min="7438" max="7438" width="4.85546875" style="6" customWidth="1"/>
    <col min="7439" max="7680" width="9.140625" style="6"/>
    <col min="7681" max="7681" width="17" style="6" customWidth="1"/>
    <col min="7682" max="7682" width="15.42578125" style="6" customWidth="1"/>
    <col min="7683" max="7683" width="19.42578125" style="6" customWidth="1"/>
    <col min="7684" max="7684" width="24.5703125" style="6" customWidth="1"/>
    <col min="7685" max="7685" width="22" style="6" customWidth="1"/>
    <col min="7686" max="7686" width="22.85546875" style="6" customWidth="1"/>
    <col min="7687" max="7687" width="19.28515625" style="6" customWidth="1"/>
    <col min="7688" max="7688" width="20.5703125" style="6" customWidth="1"/>
    <col min="7689" max="7689" width="17.42578125" style="6" customWidth="1"/>
    <col min="7690" max="7691" width="9.140625" style="6"/>
    <col min="7692" max="7692" width="6.85546875" style="6" customWidth="1"/>
    <col min="7693" max="7693" width="8.85546875" style="6" customWidth="1"/>
    <col min="7694" max="7694" width="4.85546875" style="6" customWidth="1"/>
    <col min="7695" max="7936" width="9.140625" style="6"/>
    <col min="7937" max="7937" width="17" style="6" customWidth="1"/>
    <col min="7938" max="7938" width="15.42578125" style="6" customWidth="1"/>
    <col min="7939" max="7939" width="19.42578125" style="6" customWidth="1"/>
    <col min="7940" max="7940" width="24.5703125" style="6" customWidth="1"/>
    <col min="7941" max="7941" width="22" style="6" customWidth="1"/>
    <col min="7942" max="7942" width="22.85546875" style="6" customWidth="1"/>
    <col min="7943" max="7943" width="19.28515625" style="6" customWidth="1"/>
    <col min="7944" max="7944" width="20.5703125" style="6" customWidth="1"/>
    <col min="7945" max="7945" width="17.42578125" style="6" customWidth="1"/>
    <col min="7946" max="7947" width="9.140625" style="6"/>
    <col min="7948" max="7948" width="6.85546875" style="6" customWidth="1"/>
    <col min="7949" max="7949" width="8.85546875" style="6" customWidth="1"/>
    <col min="7950" max="7950" width="4.85546875" style="6" customWidth="1"/>
    <col min="7951" max="8192" width="9.140625" style="6"/>
    <col min="8193" max="8193" width="17" style="6" customWidth="1"/>
    <col min="8194" max="8194" width="15.42578125" style="6" customWidth="1"/>
    <col min="8195" max="8195" width="19.42578125" style="6" customWidth="1"/>
    <col min="8196" max="8196" width="24.5703125" style="6" customWidth="1"/>
    <col min="8197" max="8197" width="22" style="6" customWidth="1"/>
    <col min="8198" max="8198" width="22.85546875" style="6" customWidth="1"/>
    <col min="8199" max="8199" width="19.28515625" style="6" customWidth="1"/>
    <col min="8200" max="8200" width="20.5703125" style="6" customWidth="1"/>
    <col min="8201" max="8201" width="17.42578125" style="6" customWidth="1"/>
    <col min="8202" max="8203" width="9.140625" style="6"/>
    <col min="8204" max="8204" width="6.85546875" style="6" customWidth="1"/>
    <col min="8205" max="8205" width="8.85546875" style="6" customWidth="1"/>
    <col min="8206" max="8206" width="4.85546875" style="6" customWidth="1"/>
    <col min="8207" max="8448" width="9.140625" style="6"/>
    <col min="8449" max="8449" width="17" style="6" customWidth="1"/>
    <col min="8450" max="8450" width="15.42578125" style="6" customWidth="1"/>
    <col min="8451" max="8451" width="19.42578125" style="6" customWidth="1"/>
    <col min="8452" max="8452" width="24.5703125" style="6" customWidth="1"/>
    <col min="8453" max="8453" width="22" style="6" customWidth="1"/>
    <col min="8454" max="8454" width="22.85546875" style="6" customWidth="1"/>
    <col min="8455" max="8455" width="19.28515625" style="6" customWidth="1"/>
    <col min="8456" max="8456" width="20.5703125" style="6" customWidth="1"/>
    <col min="8457" max="8457" width="17.42578125" style="6" customWidth="1"/>
    <col min="8458" max="8459" width="9.140625" style="6"/>
    <col min="8460" max="8460" width="6.85546875" style="6" customWidth="1"/>
    <col min="8461" max="8461" width="8.85546875" style="6" customWidth="1"/>
    <col min="8462" max="8462" width="4.85546875" style="6" customWidth="1"/>
    <col min="8463" max="8704" width="9.140625" style="6"/>
    <col min="8705" max="8705" width="17" style="6" customWidth="1"/>
    <col min="8706" max="8706" width="15.42578125" style="6" customWidth="1"/>
    <col min="8707" max="8707" width="19.42578125" style="6" customWidth="1"/>
    <col min="8708" max="8708" width="24.5703125" style="6" customWidth="1"/>
    <col min="8709" max="8709" width="22" style="6" customWidth="1"/>
    <col min="8710" max="8710" width="22.85546875" style="6" customWidth="1"/>
    <col min="8711" max="8711" width="19.28515625" style="6" customWidth="1"/>
    <col min="8712" max="8712" width="20.5703125" style="6" customWidth="1"/>
    <col min="8713" max="8713" width="17.42578125" style="6" customWidth="1"/>
    <col min="8714" max="8715" width="9.140625" style="6"/>
    <col min="8716" max="8716" width="6.85546875" style="6" customWidth="1"/>
    <col min="8717" max="8717" width="8.85546875" style="6" customWidth="1"/>
    <col min="8718" max="8718" width="4.85546875" style="6" customWidth="1"/>
    <col min="8719" max="8960" width="9.140625" style="6"/>
    <col min="8961" max="8961" width="17" style="6" customWidth="1"/>
    <col min="8962" max="8962" width="15.42578125" style="6" customWidth="1"/>
    <col min="8963" max="8963" width="19.42578125" style="6" customWidth="1"/>
    <col min="8964" max="8964" width="24.5703125" style="6" customWidth="1"/>
    <col min="8965" max="8965" width="22" style="6" customWidth="1"/>
    <col min="8966" max="8966" width="22.85546875" style="6" customWidth="1"/>
    <col min="8967" max="8967" width="19.28515625" style="6" customWidth="1"/>
    <col min="8968" max="8968" width="20.5703125" style="6" customWidth="1"/>
    <col min="8969" max="8969" width="17.42578125" style="6" customWidth="1"/>
    <col min="8970" max="8971" width="9.140625" style="6"/>
    <col min="8972" max="8972" width="6.85546875" style="6" customWidth="1"/>
    <col min="8973" max="8973" width="8.85546875" style="6" customWidth="1"/>
    <col min="8974" max="8974" width="4.85546875" style="6" customWidth="1"/>
    <col min="8975" max="9216" width="9.140625" style="6"/>
    <col min="9217" max="9217" width="17" style="6" customWidth="1"/>
    <col min="9218" max="9218" width="15.42578125" style="6" customWidth="1"/>
    <col min="9219" max="9219" width="19.42578125" style="6" customWidth="1"/>
    <col min="9220" max="9220" width="24.5703125" style="6" customWidth="1"/>
    <col min="9221" max="9221" width="22" style="6" customWidth="1"/>
    <col min="9222" max="9222" width="22.85546875" style="6" customWidth="1"/>
    <col min="9223" max="9223" width="19.28515625" style="6" customWidth="1"/>
    <col min="9224" max="9224" width="20.5703125" style="6" customWidth="1"/>
    <col min="9225" max="9225" width="17.42578125" style="6" customWidth="1"/>
    <col min="9226" max="9227" width="9.140625" style="6"/>
    <col min="9228" max="9228" width="6.85546875" style="6" customWidth="1"/>
    <col min="9229" max="9229" width="8.85546875" style="6" customWidth="1"/>
    <col min="9230" max="9230" width="4.85546875" style="6" customWidth="1"/>
    <col min="9231" max="9472" width="9.140625" style="6"/>
    <col min="9473" max="9473" width="17" style="6" customWidth="1"/>
    <col min="9474" max="9474" width="15.42578125" style="6" customWidth="1"/>
    <col min="9475" max="9475" width="19.42578125" style="6" customWidth="1"/>
    <col min="9476" max="9476" width="24.5703125" style="6" customWidth="1"/>
    <col min="9477" max="9477" width="22" style="6" customWidth="1"/>
    <col min="9478" max="9478" width="22.85546875" style="6" customWidth="1"/>
    <col min="9479" max="9479" width="19.28515625" style="6" customWidth="1"/>
    <col min="9480" max="9480" width="20.5703125" style="6" customWidth="1"/>
    <col min="9481" max="9481" width="17.42578125" style="6" customWidth="1"/>
    <col min="9482" max="9483" width="9.140625" style="6"/>
    <col min="9484" max="9484" width="6.85546875" style="6" customWidth="1"/>
    <col min="9485" max="9485" width="8.85546875" style="6" customWidth="1"/>
    <col min="9486" max="9486" width="4.85546875" style="6" customWidth="1"/>
    <col min="9487" max="9728" width="9.140625" style="6"/>
    <col min="9729" max="9729" width="17" style="6" customWidth="1"/>
    <col min="9730" max="9730" width="15.42578125" style="6" customWidth="1"/>
    <col min="9731" max="9731" width="19.42578125" style="6" customWidth="1"/>
    <col min="9732" max="9732" width="24.5703125" style="6" customWidth="1"/>
    <col min="9733" max="9733" width="22" style="6" customWidth="1"/>
    <col min="9734" max="9734" width="22.85546875" style="6" customWidth="1"/>
    <col min="9735" max="9735" width="19.28515625" style="6" customWidth="1"/>
    <col min="9736" max="9736" width="20.5703125" style="6" customWidth="1"/>
    <col min="9737" max="9737" width="17.42578125" style="6" customWidth="1"/>
    <col min="9738" max="9739" width="9.140625" style="6"/>
    <col min="9740" max="9740" width="6.85546875" style="6" customWidth="1"/>
    <col min="9741" max="9741" width="8.85546875" style="6" customWidth="1"/>
    <col min="9742" max="9742" width="4.85546875" style="6" customWidth="1"/>
    <col min="9743" max="9984" width="9.140625" style="6"/>
    <col min="9985" max="9985" width="17" style="6" customWidth="1"/>
    <col min="9986" max="9986" width="15.42578125" style="6" customWidth="1"/>
    <col min="9987" max="9987" width="19.42578125" style="6" customWidth="1"/>
    <col min="9988" max="9988" width="24.5703125" style="6" customWidth="1"/>
    <col min="9989" max="9989" width="22" style="6" customWidth="1"/>
    <col min="9990" max="9990" width="22.85546875" style="6" customWidth="1"/>
    <col min="9991" max="9991" width="19.28515625" style="6" customWidth="1"/>
    <col min="9992" max="9992" width="20.5703125" style="6" customWidth="1"/>
    <col min="9993" max="9993" width="17.42578125" style="6" customWidth="1"/>
    <col min="9994" max="9995" width="9.140625" style="6"/>
    <col min="9996" max="9996" width="6.85546875" style="6" customWidth="1"/>
    <col min="9997" max="9997" width="8.85546875" style="6" customWidth="1"/>
    <col min="9998" max="9998" width="4.85546875" style="6" customWidth="1"/>
    <col min="9999" max="10240" width="9.140625" style="6"/>
    <col min="10241" max="10241" width="17" style="6" customWidth="1"/>
    <col min="10242" max="10242" width="15.42578125" style="6" customWidth="1"/>
    <col min="10243" max="10243" width="19.42578125" style="6" customWidth="1"/>
    <col min="10244" max="10244" width="24.5703125" style="6" customWidth="1"/>
    <col min="10245" max="10245" width="22" style="6" customWidth="1"/>
    <col min="10246" max="10246" width="22.85546875" style="6" customWidth="1"/>
    <col min="10247" max="10247" width="19.28515625" style="6" customWidth="1"/>
    <col min="10248" max="10248" width="20.5703125" style="6" customWidth="1"/>
    <col min="10249" max="10249" width="17.42578125" style="6" customWidth="1"/>
    <col min="10250" max="10251" width="9.140625" style="6"/>
    <col min="10252" max="10252" width="6.85546875" style="6" customWidth="1"/>
    <col min="10253" max="10253" width="8.85546875" style="6" customWidth="1"/>
    <col min="10254" max="10254" width="4.85546875" style="6" customWidth="1"/>
    <col min="10255" max="10496" width="9.140625" style="6"/>
    <col min="10497" max="10497" width="17" style="6" customWidth="1"/>
    <col min="10498" max="10498" width="15.42578125" style="6" customWidth="1"/>
    <col min="10499" max="10499" width="19.42578125" style="6" customWidth="1"/>
    <col min="10500" max="10500" width="24.5703125" style="6" customWidth="1"/>
    <col min="10501" max="10501" width="22" style="6" customWidth="1"/>
    <col min="10502" max="10502" width="22.85546875" style="6" customWidth="1"/>
    <col min="10503" max="10503" width="19.28515625" style="6" customWidth="1"/>
    <col min="10504" max="10504" width="20.5703125" style="6" customWidth="1"/>
    <col min="10505" max="10505" width="17.42578125" style="6" customWidth="1"/>
    <col min="10506" max="10507" width="9.140625" style="6"/>
    <col min="10508" max="10508" width="6.85546875" style="6" customWidth="1"/>
    <col min="10509" max="10509" width="8.85546875" style="6" customWidth="1"/>
    <col min="10510" max="10510" width="4.85546875" style="6" customWidth="1"/>
    <col min="10511" max="10752" width="9.140625" style="6"/>
    <col min="10753" max="10753" width="17" style="6" customWidth="1"/>
    <col min="10754" max="10754" width="15.42578125" style="6" customWidth="1"/>
    <col min="10755" max="10755" width="19.42578125" style="6" customWidth="1"/>
    <col min="10756" max="10756" width="24.5703125" style="6" customWidth="1"/>
    <col min="10757" max="10757" width="22" style="6" customWidth="1"/>
    <col min="10758" max="10758" width="22.85546875" style="6" customWidth="1"/>
    <col min="10759" max="10759" width="19.28515625" style="6" customWidth="1"/>
    <col min="10760" max="10760" width="20.5703125" style="6" customWidth="1"/>
    <col min="10761" max="10761" width="17.42578125" style="6" customWidth="1"/>
    <col min="10762" max="10763" width="9.140625" style="6"/>
    <col min="10764" max="10764" width="6.85546875" style="6" customWidth="1"/>
    <col min="10765" max="10765" width="8.85546875" style="6" customWidth="1"/>
    <col min="10766" max="10766" width="4.85546875" style="6" customWidth="1"/>
    <col min="10767" max="11008" width="9.140625" style="6"/>
    <col min="11009" max="11009" width="17" style="6" customWidth="1"/>
    <col min="11010" max="11010" width="15.42578125" style="6" customWidth="1"/>
    <col min="11011" max="11011" width="19.42578125" style="6" customWidth="1"/>
    <col min="11012" max="11012" width="24.5703125" style="6" customWidth="1"/>
    <col min="11013" max="11013" width="22" style="6" customWidth="1"/>
    <col min="11014" max="11014" width="22.85546875" style="6" customWidth="1"/>
    <col min="11015" max="11015" width="19.28515625" style="6" customWidth="1"/>
    <col min="11016" max="11016" width="20.5703125" style="6" customWidth="1"/>
    <col min="11017" max="11017" width="17.42578125" style="6" customWidth="1"/>
    <col min="11018" max="11019" width="9.140625" style="6"/>
    <col min="11020" max="11020" width="6.85546875" style="6" customWidth="1"/>
    <col min="11021" max="11021" width="8.85546875" style="6" customWidth="1"/>
    <col min="11022" max="11022" width="4.85546875" style="6" customWidth="1"/>
    <col min="11023" max="11264" width="9.140625" style="6"/>
    <col min="11265" max="11265" width="17" style="6" customWidth="1"/>
    <col min="11266" max="11266" width="15.42578125" style="6" customWidth="1"/>
    <col min="11267" max="11267" width="19.42578125" style="6" customWidth="1"/>
    <col min="11268" max="11268" width="24.5703125" style="6" customWidth="1"/>
    <col min="11269" max="11269" width="22" style="6" customWidth="1"/>
    <col min="11270" max="11270" width="22.85546875" style="6" customWidth="1"/>
    <col min="11271" max="11271" width="19.28515625" style="6" customWidth="1"/>
    <col min="11272" max="11272" width="20.5703125" style="6" customWidth="1"/>
    <col min="11273" max="11273" width="17.42578125" style="6" customWidth="1"/>
    <col min="11274" max="11275" width="9.140625" style="6"/>
    <col min="11276" max="11276" width="6.85546875" style="6" customWidth="1"/>
    <col min="11277" max="11277" width="8.85546875" style="6" customWidth="1"/>
    <col min="11278" max="11278" width="4.85546875" style="6" customWidth="1"/>
    <col min="11279" max="11520" width="9.140625" style="6"/>
    <col min="11521" max="11521" width="17" style="6" customWidth="1"/>
    <col min="11522" max="11522" width="15.42578125" style="6" customWidth="1"/>
    <col min="11523" max="11523" width="19.42578125" style="6" customWidth="1"/>
    <col min="11524" max="11524" width="24.5703125" style="6" customWidth="1"/>
    <col min="11525" max="11525" width="22" style="6" customWidth="1"/>
    <col min="11526" max="11526" width="22.85546875" style="6" customWidth="1"/>
    <col min="11527" max="11527" width="19.28515625" style="6" customWidth="1"/>
    <col min="11528" max="11528" width="20.5703125" style="6" customWidth="1"/>
    <col min="11529" max="11529" width="17.42578125" style="6" customWidth="1"/>
    <col min="11530" max="11531" width="9.140625" style="6"/>
    <col min="11532" max="11532" width="6.85546875" style="6" customWidth="1"/>
    <col min="11533" max="11533" width="8.85546875" style="6" customWidth="1"/>
    <col min="11534" max="11534" width="4.85546875" style="6" customWidth="1"/>
    <col min="11535" max="11776" width="9.140625" style="6"/>
    <col min="11777" max="11777" width="17" style="6" customWidth="1"/>
    <col min="11778" max="11778" width="15.42578125" style="6" customWidth="1"/>
    <col min="11779" max="11779" width="19.42578125" style="6" customWidth="1"/>
    <col min="11780" max="11780" width="24.5703125" style="6" customWidth="1"/>
    <col min="11781" max="11781" width="22" style="6" customWidth="1"/>
    <col min="11782" max="11782" width="22.85546875" style="6" customWidth="1"/>
    <col min="11783" max="11783" width="19.28515625" style="6" customWidth="1"/>
    <col min="11784" max="11784" width="20.5703125" style="6" customWidth="1"/>
    <col min="11785" max="11785" width="17.42578125" style="6" customWidth="1"/>
    <col min="11786" max="11787" width="9.140625" style="6"/>
    <col min="11788" max="11788" width="6.85546875" style="6" customWidth="1"/>
    <col min="11789" max="11789" width="8.85546875" style="6" customWidth="1"/>
    <col min="11790" max="11790" width="4.85546875" style="6" customWidth="1"/>
    <col min="11791" max="12032" width="9.140625" style="6"/>
    <col min="12033" max="12033" width="17" style="6" customWidth="1"/>
    <col min="12034" max="12034" width="15.42578125" style="6" customWidth="1"/>
    <col min="12035" max="12035" width="19.42578125" style="6" customWidth="1"/>
    <col min="12036" max="12036" width="24.5703125" style="6" customWidth="1"/>
    <col min="12037" max="12037" width="22" style="6" customWidth="1"/>
    <col min="12038" max="12038" width="22.85546875" style="6" customWidth="1"/>
    <col min="12039" max="12039" width="19.28515625" style="6" customWidth="1"/>
    <col min="12040" max="12040" width="20.5703125" style="6" customWidth="1"/>
    <col min="12041" max="12041" width="17.42578125" style="6" customWidth="1"/>
    <col min="12042" max="12043" width="9.140625" style="6"/>
    <col min="12044" max="12044" width="6.85546875" style="6" customWidth="1"/>
    <col min="12045" max="12045" width="8.85546875" style="6" customWidth="1"/>
    <col min="12046" max="12046" width="4.85546875" style="6" customWidth="1"/>
    <col min="12047" max="12288" width="9.140625" style="6"/>
    <col min="12289" max="12289" width="17" style="6" customWidth="1"/>
    <col min="12290" max="12290" width="15.42578125" style="6" customWidth="1"/>
    <col min="12291" max="12291" width="19.42578125" style="6" customWidth="1"/>
    <col min="12292" max="12292" width="24.5703125" style="6" customWidth="1"/>
    <col min="12293" max="12293" width="22" style="6" customWidth="1"/>
    <col min="12294" max="12294" width="22.85546875" style="6" customWidth="1"/>
    <col min="12295" max="12295" width="19.28515625" style="6" customWidth="1"/>
    <col min="12296" max="12296" width="20.5703125" style="6" customWidth="1"/>
    <col min="12297" max="12297" width="17.42578125" style="6" customWidth="1"/>
    <col min="12298" max="12299" width="9.140625" style="6"/>
    <col min="12300" max="12300" width="6.85546875" style="6" customWidth="1"/>
    <col min="12301" max="12301" width="8.85546875" style="6" customWidth="1"/>
    <col min="12302" max="12302" width="4.85546875" style="6" customWidth="1"/>
    <col min="12303" max="12544" width="9.140625" style="6"/>
    <col min="12545" max="12545" width="17" style="6" customWidth="1"/>
    <col min="12546" max="12546" width="15.42578125" style="6" customWidth="1"/>
    <col min="12547" max="12547" width="19.42578125" style="6" customWidth="1"/>
    <col min="12548" max="12548" width="24.5703125" style="6" customWidth="1"/>
    <col min="12549" max="12549" width="22" style="6" customWidth="1"/>
    <col min="12550" max="12550" width="22.85546875" style="6" customWidth="1"/>
    <col min="12551" max="12551" width="19.28515625" style="6" customWidth="1"/>
    <col min="12552" max="12552" width="20.5703125" style="6" customWidth="1"/>
    <col min="12553" max="12553" width="17.42578125" style="6" customWidth="1"/>
    <col min="12554" max="12555" width="9.140625" style="6"/>
    <col min="12556" max="12556" width="6.85546875" style="6" customWidth="1"/>
    <col min="12557" max="12557" width="8.85546875" style="6" customWidth="1"/>
    <col min="12558" max="12558" width="4.85546875" style="6" customWidth="1"/>
    <col min="12559" max="12800" width="9.140625" style="6"/>
    <col min="12801" max="12801" width="17" style="6" customWidth="1"/>
    <col min="12802" max="12802" width="15.42578125" style="6" customWidth="1"/>
    <col min="12803" max="12803" width="19.42578125" style="6" customWidth="1"/>
    <col min="12804" max="12804" width="24.5703125" style="6" customWidth="1"/>
    <col min="12805" max="12805" width="22" style="6" customWidth="1"/>
    <col min="12806" max="12806" width="22.85546875" style="6" customWidth="1"/>
    <col min="12807" max="12807" width="19.28515625" style="6" customWidth="1"/>
    <col min="12808" max="12808" width="20.5703125" style="6" customWidth="1"/>
    <col min="12809" max="12809" width="17.42578125" style="6" customWidth="1"/>
    <col min="12810" max="12811" width="9.140625" style="6"/>
    <col min="12812" max="12812" width="6.85546875" style="6" customWidth="1"/>
    <col min="12813" max="12813" width="8.85546875" style="6" customWidth="1"/>
    <col min="12814" max="12814" width="4.85546875" style="6" customWidth="1"/>
    <col min="12815" max="13056" width="9.140625" style="6"/>
    <col min="13057" max="13057" width="17" style="6" customWidth="1"/>
    <col min="13058" max="13058" width="15.42578125" style="6" customWidth="1"/>
    <col min="13059" max="13059" width="19.42578125" style="6" customWidth="1"/>
    <col min="13060" max="13060" width="24.5703125" style="6" customWidth="1"/>
    <col min="13061" max="13061" width="22" style="6" customWidth="1"/>
    <col min="13062" max="13062" width="22.85546875" style="6" customWidth="1"/>
    <col min="13063" max="13063" width="19.28515625" style="6" customWidth="1"/>
    <col min="13064" max="13064" width="20.5703125" style="6" customWidth="1"/>
    <col min="13065" max="13065" width="17.42578125" style="6" customWidth="1"/>
    <col min="13066" max="13067" width="9.140625" style="6"/>
    <col min="13068" max="13068" width="6.85546875" style="6" customWidth="1"/>
    <col min="13069" max="13069" width="8.85546875" style="6" customWidth="1"/>
    <col min="13070" max="13070" width="4.85546875" style="6" customWidth="1"/>
    <col min="13071" max="13312" width="9.140625" style="6"/>
    <col min="13313" max="13313" width="17" style="6" customWidth="1"/>
    <col min="13314" max="13314" width="15.42578125" style="6" customWidth="1"/>
    <col min="13315" max="13315" width="19.42578125" style="6" customWidth="1"/>
    <col min="13316" max="13316" width="24.5703125" style="6" customWidth="1"/>
    <col min="13317" max="13317" width="22" style="6" customWidth="1"/>
    <col min="13318" max="13318" width="22.85546875" style="6" customWidth="1"/>
    <col min="13319" max="13319" width="19.28515625" style="6" customWidth="1"/>
    <col min="13320" max="13320" width="20.5703125" style="6" customWidth="1"/>
    <col min="13321" max="13321" width="17.42578125" style="6" customWidth="1"/>
    <col min="13322" max="13323" width="9.140625" style="6"/>
    <col min="13324" max="13324" width="6.85546875" style="6" customWidth="1"/>
    <col min="13325" max="13325" width="8.85546875" style="6" customWidth="1"/>
    <col min="13326" max="13326" width="4.85546875" style="6" customWidth="1"/>
    <col min="13327" max="13568" width="9.140625" style="6"/>
    <col min="13569" max="13569" width="17" style="6" customWidth="1"/>
    <col min="13570" max="13570" width="15.42578125" style="6" customWidth="1"/>
    <col min="13571" max="13571" width="19.42578125" style="6" customWidth="1"/>
    <col min="13572" max="13572" width="24.5703125" style="6" customWidth="1"/>
    <col min="13573" max="13573" width="22" style="6" customWidth="1"/>
    <col min="13574" max="13574" width="22.85546875" style="6" customWidth="1"/>
    <col min="13575" max="13575" width="19.28515625" style="6" customWidth="1"/>
    <col min="13576" max="13576" width="20.5703125" style="6" customWidth="1"/>
    <col min="13577" max="13577" width="17.42578125" style="6" customWidth="1"/>
    <col min="13578" max="13579" width="9.140625" style="6"/>
    <col min="13580" max="13580" width="6.85546875" style="6" customWidth="1"/>
    <col min="13581" max="13581" width="8.85546875" style="6" customWidth="1"/>
    <col min="13582" max="13582" width="4.85546875" style="6" customWidth="1"/>
    <col min="13583" max="13824" width="9.140625" style="6"/>
    <col min="13825" max="13825" width="17" style="6" customWidth="1"/>
    <col min="13826" max="13826" width="15.42578125" style="6" customWidth="1"/>
    <col min="13827" max="13827" width="19.42578125" style="6" customWidth="1"/>
    <col min="13828" max="13828" width="24.5703125" style="6" customWidth="1"/>
    <col min="13829" max="13829" width="22" style="6" customWidth="1"/>
    <col min="13830" max="13830" width="22.85546875" style="6" customWidth="1"/>
    <col min="13831" max="13831" width="19.28515625" style="6" customWidth="1"/>
    <col min="13832" max="13832" width="20.5703125" style="6" customWidth="1"/>
    <col min="13833" max="13833" width="17.42578125" style="6" customWidth="1"/>
    <col min="13834" max="13835" width="9.140625" style="6"/>
    <col min="13836" max="13836" width="6.85546875" style="6" customWidth="1"/>
    <col min="13837" max="13837" width="8.85546875" style="6" customWidth="1"/>
    <col min="13838" max="13838" width="4.85546875" style="6" customWidth="1"/>
    <col min="13839" max="14080" width="9.140625" style="6"/>
    <col min="14081" max="14081" width="17" style="6" customWidth="1"/>
    <col min="14082" max="14082" width="15.42578125" style="6" customWidth="1"/>
    <col min="14083" max="14083" width="19.42578125" style="6" customWidth="1"/>
    <col min="14084" max="14084" width="24.5703125" style="6" customWidth="1"/>
    <col min="14085" max="14085" width="22" style="6" customWidth="1"/>
    <col min="14086" max="14086" width="22.85546875" style="6" customWidth="1"/>
    <col min="14087" max="14087" width="19.28515625" style="6" customWidth="1"/>
    <col min="14088" max="14088" width="20.5703125" style="6" customWidth="1"/>
    <col min="14089" max="14089" width="17.42578125" style="6" customWidth="1"/>
    <col min="14090" max="14091" width="9.140625" style="6"/>
    <col min="14092" max="14092" width="6.85546875" style="6" customWidth="1"/>
    <col min="14093" max="14093" width="8.85546875" style="6" customWidth="1"/>
    <col min="14094" max="14094" width="4.85546875" style="6" customWidth="1"/>
    <col min="14095" max="14336" width="9.140625" style="6"/>
    <col min="14337" max="14337" width="17" style="6" customWidth="1"/>
    <col min="14338" max="14338" width="15.42578125" style="6" customWidth="1"/>
    <col min="14339" max="14339" width="19.42578125" style="6" customWidth="1"/>
    <col min="14340" max="14340" width="24.5703125" style="6" customWidth="1"/>
    <col min="14341" max="14341" width="22" style="6" customWidth="1"/>
    <col min="14342" max="14342" width="22.85546875" style="6" customWidth="1"/>
    <col min="14343" max="14343" width="19.28515625" style="6" customWidth="1"/>
    <col min="14344" max="14344" width="20.5703125" style="6" customWidth="1"/>
    <col min="14345" max="14345" width="17.42578125" style="6" customWidth="1"/>
    <col min="14346" max="14347" width="9.140625" style="6"/>
    <col min="14348" max="14348" width="6.85546875" style="6" customWidth="1"/>
    <col min="14349" max="14349" width="8.85546875" style="6" customWidth="1"/>
    <col min="14350" max="14350" width="4.85546875" style="6" customWidth="1"/>
    <col min="14351" max="14592" width="9.140625" style="6"/>
    <col min="14593" max="14593" width="17" style="6" customWidth="1"/>
    <col min="14594" max="14594" width="15.42578125" style="6" customWidth="1"/>
    <col min="14595" max="14595" width="19.42578125" style="6" customWidth="1"/>
    <col min="14596" max="14596" width="24.5703125" style="6" customWidth="1"/>
    <col min="14597" max="14597" width="22" style="6" customWidth="1"/>
    <col min="14598" max="14598" width="22.85546875" style="6" customWidth="1"/>
    <col min="14599" max="14599" width="19.28515625" style="6" customWidth="1"/>
    <col min="14600" max="14600" width="20.5703125" style="6" customWidth="1"/>
    <col min="14601" max="14601" width="17.42578125" style="6" customWidth="1"/>
    <col min="14602" max="14603" width="9.140625" style="6"/>
    <col min="14604" max="14604" width="6.85546875" style="6" customWidth="1"/>
    <col min="14605" max="14605" width="8.85546875" style="6" customWidth="1"/>
    <col min="14606" max="14606" width="4.85546875" style="6" customWidth="1"/>
    <col min="14607" max="14848" width="9.140625" style="6"/>
    <col min="14849" max="14849" width="17" style="6" customWidth="1"/>
    <col min="14850" max="14850" width="15.42578125" style="6" customWidth="1"/>
    <col min="14851" max="14851" width="19.42578125" style="6" customWidth="1"/>
    <col min="14852" max="14852" width="24.5703125" style="6" customWidth="1"/>
    <col min="14853" max="14853" width="22" style="6" customWidth="1"/>
    <col min="14854" max="14854" width="22.85546875" style="6" customWidth="1"/>
    <col min="14855" max="14855" width="19.28515625" style="6" customWidth="1"/>
    <col min="14856" max="14856" width="20.5703125" style="6" customWidth="1"/>
    <col min="14857" max="14857" width="17.42578125" style="6" customWidth="1"/>
    <col min="14858" max="14859" width="9.140625" style="6"/>
    <col min="14860" max="14860" width="6.85546875" style="6" customWidth="1"/>
    <col min="14861" max="14861" width="8.85546875" style="6" customWidth="1"/>
    <col min="14862" max="14862" width="4.85546875" style="6" customWidth="1"/>
    <col min="14863" max="15104" width="9.140625" style="6"/>
    <col min="15105" max="15105" width="17" style="6" customWidth="1"/>
    <col min="15106" max="15106" width="15.42578125" style="6" customWidth="1"/>
    <col min="15107" max="15107" width="19.42578125" style="6" customWidth="1"/>
    <col min="15108" max="15108" width="24.5703125" style="6" customWidth="1"/>
    <col min="15109" max="15109" width="22" style="6" customWidth="1"/>
    <col min="15110" max="15110" width="22.85546875" style="6" customWidth="1"/>
    <col min="15111" max="15111" width="19.28515625" style="6" customWidth="1"/>
    <col min="15112" max="15112" width="20.5703125" style="6" customWidth="1"/>
    <col min="15113" max="15113" width="17.42578125" style="6" customWidth="1"/>
    <col min="15114" max="15115" width="9.140625" style="6"/>
    <col min="15116" max="15116" width="6.85546875" style="6" customWidth="1"/>
    <col min="15117" max="15117" width="8.85546875" style="6" customWidth="1"/>
    <col min="15118" max="15118" width="4.85546875" style="6" customWidth="1"/>
    <col min="15119" max="15360" width="9.140625" style="6"/>
    <col min="15361" max="15361" width="17" style="6" customWidth="1"/>
    <col min="15362" max="15362" width="15.42578125" style="6" customWidth="1"/>
    <col min="15363" max="15363" width="19.42578125" style="6" customWidth="1"/>
    <col min="15364" max="15364" width="24.5703125" style="6" customWidth="1"/>
    <col min="15365" max="15365" width="22" style="6" customWidth="1"/>
    <col min="15366" max="15366" width="22.85546875" style="6" customWidth="1"/>
    <col min="15367" max="15367" width="19.28515625" style="6" customWidth="1"/>
    <col min="15368" max="15368" width="20.5703125" style="6" customWidth="1"/>
    <col min="15369" max="15369" width="17.42578125" style="6" customWidth="1"/>
    <col min="15370" max="15371" width="9.140625" style="6"/>
    <col min="15372" max="15372" width="6.85546875" style="6" customWidth="1"/>
    <col min="15373" max="15373" width="8.85546875" style="6" customWidth="1"/>
    <col min="15374" max="15374" width="4.85546875" style="6" customWidth="1"/>
    <col min="15375" max="15616" width="9.140625" style="6"/>
    <col min="15617" max="15617" width="17" style="6" customWidth="1"/>
    <col min="15618" max="15618" width="15.42578125" style="6" customWidth="1"/>
    <col min="15619" max="15619" width="19.42578125" style="6" customWidth="1"/>
    <col min="15620" max="15620" width="24.5703125" style="6" customWidth="1"/>
    <col min="15621" max="15621" width="22" style="6" customWidth="1"/>
    <col min="15622" max="15622" width="22.85546875" style="6" customWidth="1"/>
    <col min="15623" max="15623" width="19.28515625" style="6" customWidth="1"/>
    <col min="15624" max="15624" width="20.5703125" style="6" customWidth="1"/>
    <col min="15625" max="15625" width="17.42578125" style="6" customWidth="1"/>
    <col min="15626" max="15627" width="9.140625" style="6"/>
    <col min="15628" max="15628" width="6.85546875" style="6" customWidth="1"/>
    <col min="15629" max="15629" width="8.85546875" style="6" customWidth="1"/>
    <col min="15630" max="15630" width="4.85546875" style="6" customWidth="1"/>
    <col min="15631" max="15872" width="9.140625" style="6"/>
    <col min="15873" max="15873" width="17" style="6" customWidth="1"/>
    <col min="15874" max="15874" width="15.42578125" style="6" customWidth="1"/>
    <col min="15875" max="15875" width="19.42578125" style="6" customWidth="1"/>
    <col min="15876" max="15876" width="24.5703125" style="6" customWidth="1"/>
    <col min="15877" max="15877" width="22" style="6" customWidth="1"/>
    <col min="15878" max="15878" width="22.85546875" style="6" customWidth="1"/>
    <col min="15879" max="15879" width="19.28515625" style="6" customWidth="1"/>
    <col min="15880" max="15880" width="20.5703125" style="6" customWidth="1"/>
    <col min="15881" max="15881" width="17.42578125" style="6" customWidth="1"/>
    <col min="15882" max="15883" width="9.140625" style="6"/>
    <col min="15884" max="15884" width="6.85546875" style="6" customWidth="1"/>
    <col min="15885" max="15885" width="8.85546875" style="6" customWidth="1"/>
    <col min="15886" max="15886" width="4.85546875" style="6" customWidth="1"/>
    <col min="15887" max="16128" width="9.140625" style="6"/>
    <col min="16129" max="16129" width="17" style="6" customWidth="1"/>
    <col min="16130" max="16130" width="15.42578125" style="6" customWidth="1"/>
    <col min="16131" max="16131" width="19.42578125" style="6" customWidth="1"/>
    <col min="16132" max="16132" width="24.5703125" style="6" customWidth="1"/>
    <col min="16133" max="16133" width="22" style="6" customWidth="1"/>
    <col min="16134" max="16134" width="22.85546875" style="6" customWidth="1"/>
    <col min="16135" max="16135" width="19.28515625" style="6" customWidth="1"/>
    <col min="16136" max="16136" width="20.5703125" style="6" customWidth="1"/>
    <col min="16137" max="16137" width="17.42578125" style="6" customWidth="1"/>
    <col min="16138" max="16139" width="9.140625" style="6"/>
    <col min="16140" max="16140" width="6.85546875" style="6" customWidth="1"/>
    <col min="16141" max="16141" width="8.85546875" style="6" customWidth="1"/>
    <col min="16142" max="16142" width="4.85546875" style="6" customWidth="1"/>
    <col min="16143" max="16384" width="9.140625" style="6"/>
  </cols>
  <sheetData>
    <row r="1" spans="1:35" ht="30">
      <c r="A1" s="209" t="s">
        <v>61</v>
      </c>
      <c r="B1" s="210"/>
      <c r="C1" s="210"/>
      <c r="D1" s="210"/>
      <c r="E1" s="210"/>
      <c r="F1" s="210"/>
      <c r="G1" s="210"/>
      <c r="H1" s="210"/>
      <c r="I1" s="22"/>
      <c r="J1" s="10"/>
    </row>
    <row r="2" spans="1:35">
      <c r="A2" s="10"/>
      <c r="B2" s="191" t="s">
        <v>1</v>
      </c>
      <c r="C2" s="192"/>
      <c r="D2" s="192"/>
      <c r="E2" s="192"/>
      <c r="F2" s="192"/>
      <c r="G2" s="192"/>
      <c r="H2" s="10"/>
      <c r="I2" s="10"/>
      <c r="J2" s="10"/>
    </row>
    <row r="3" spans="1:35" ht="15.75" thickBot="1">
      <c r="A3" s="10"/>
      <c r="B3" s="10"/>
      <c r="C3" s="10"/>
      <c r="D3" s="10"/>
      <c r="E3" s="10"/>
      <c r="F3" s="10"/>
      <c r="G3" s="10"/>
      <c r="H3" s="10"/>
      <c r="I3" s="10"/>
      <c r="J3" s="10"/>
    </row>
    <row r="4" spans="1:35" ht="15.75" thickTop="1">
      <c r="A4" s="10"/>
      <c r="B4" s="8" t="s">
        <v>48</v>
      </c>
      <c r="C4" s="10"/>
      <c r="D4" s="217" t="s">
        <v>59</v>
      </c>
      <c r="E4" s="218"/>
      <c r="F4" s="218"/>
      <c r="G4" s="218"/>
      <c r="H4" s="219"/>
      <c r="I4" s="10"/>
      <c r="J4" s="10"/>
    </row>
    <row r="5" spans="1:35" ht="15.75" customHeight="1" thickBot="1">
      <c r="A5" s="10"/>
      <c r="B5" s="104" t="s">
        <v>52</v>
      </c>
      <c r="C5" s="10"/>
      <c r="D5" s="220"/>
      <c r="E5" s="221"/>
      <c r="F5" s="221"/>
      <c r="G5" s="221"/>
      <c r="H5" s="222"/>
      <c r="I5" s="10"/>
      <c r="J5" s="10"/>
    </row>
    <row r="6" spans="1:35" ht="15.75" thickTop="1">
      <c r="A6" s="10"/>
      <c r="B6" s="10"/>
      <c r="C6" s="10"/>
      <c r="D6" s="10"/>
      <c r="E6" s="10"/>
      <c r="F6" s="10"/>
      <c r="G6" s="10"/>
      <c r="H6" s="10"/>
      <c r="I6" s="10"/>
      <c r="J6" s="10"/>
    </row>
    <row r="7" spans="1:35" ht="23.25">
      <c r="A7" s="211" t="s">
        <v>47</v>
      </c>
      <c r="B7" s="212"/>
      <c r="C7" s="212"/>
      <c r="D7" s="212"/>
      <c r="E7" s="212"/>
      <c r="F7" s="212"/>
      <c r="G7" s="212"/>
      <c r="H7" s="212"/>
      <c r="I7" s="10"/>
      <c r="J7" s="10"/>
    </row>
    <row r="8" spans="1:35" ht="18.75">
      <c r="A8" s="9"/>
      <c r="B8" s="49" t="s">
        <v>77</v>
      </c>
      <c r="C8" s="49" t="s">
        <v>57</v>
      </c>
      <c r="D8" s="49" t="s">
        <v>31</v>
      </c>
      <c r="E8" s="50" t="s">
        <v>78</v>
      </c>
      <c r="F8" s="49" t="s">
        <v>79</v>
      </c>
      <c r="G8" s="51" t="s">
        <v>10</v>
      </c>
      <c r="H8" s="52" t="s">
        <v>11</v>
      </c>
      <c r="I8" s="10"/>
      <c r="J8" s="10"/>
    </row>
    <row r="9" spans="1:35" ht="16.5" customHeight="1">
      <c r="A9" s="11" t="s">
        <v>12</v>
      </c>
      <c r="B9" s="92">
        <v>0</v>
      </c>
      <c r="C9" s="92">
        <v>0</v>
      </c>
      <c r="D9" s="223">
        <v>0</v>
      </c>
      <c r="E9" s="223">
        <v>0</v>
      </c>
      <c r="F9" s="223">
        <v>0</v>
      </c>
      <c r="G9" s="3">
        <f>B9*C9*E9*F9*I30</f>
        <v>0</v>
      </c>
      <c r="H9" s="7">
        <f>G9*I36</f>
        <v>0</v>
      </c>
      <c r="I9" s="10"/>
      <c r="J9" s="10"/>
      <c r="P9" s="44" t="s">
        <v>54</v>
      </c>
      <c r="Q9" s="45"/>
      <c r="R9" s="45"/>
      <c r="S9" s="45"/>
      <c r="T9" s="45"/>
      <c r="AI9" s="6" t="s">
        <v>75</v>
      </c>
    </row>
    <row r="10" spans="1:35" ht="15" customHeight="1">
      <c r="A10" s="11" t="s">
        <v>13</v>
      </c>
      <c r="B10" s="92">
        <v>0</v>
      </c>
      <c r="C10" s="92">
        <v>0</v>
      </c>
      <c r="D10" s="224"/>
      <c r="E10" s="224"/>
      <c r="F10" s="224"/>
      <c r="G10" s="172">
        <f>B10*C10*E9*F9*I31</f>
        <v>0</v>
      </c>
      <c r="H10" s="7">
        <f>G10*I36</f>
        <v>0</v>
      </c>
      <c r="I10" s="10"/>
      <c r="J10" s="10"/>
      <c r="AI10" s="6" t="s">
        <v>85</v>
      </c>
    </row>
    <row r="11" spans="1:35" ht="15" customHeight="1">
      <c r="A11" s="11" t="s">
        <v>56</v>
      </c>
      <c r="B11" s="92">
        <v>0</v>
      </c>
      <c r="C11" s="92">
        <v>0</v>
      </c>
      <c r="D11" s="224"/>
      <c r="E11" s="224"/>
      <c r="F11" s="224"/>
      <c r="G11" s="172">
        <f>B11*C11*E9*F9*I32</f>
        <v>0</v>
      </c>
      <c r="H11" s="7">
        <f>G11*I36</f>
        <v>0</v>
      </c>
      <c r="I11" s="10"/>
      <c r="J11" s="10"/>
    </row>
    <row r="12" spans="1:35" ht="15.75" customHeight="1" thickBot="1">
      <c r="A12" s="12" t="s">
        <v>55</v>
      </c>
      <c r="B12" s="173">
        <v>0</v>
      </c>
      <c r="C12" s="173">
        <v>0</v>
      </c>
      <c r="D12" s="225"/>
      <c r="E12" s="225"/>
      <c r="F12" s="225"/>
      <c r="G12" s="171">
        <f>B12*C12*E9*F9*I33</f>
        <v>0</v>
      </c>
      <c r="H12" s="1">
        <f>G12*I36</f>
        <v>0</v>
      </c>
      <c r="I12" s="10"/>
      <c r="J12" s="10"/>
    </row>
    <row r="13" spans="1:35" ht="14.25" customHeight="1" thickTop="1" thickBot="1">
      <c r="A13" s="58" t="s">
        <v>81</v>
      </c>
      <c r="B13" s="2">
        <f>SUM(B9:B12)</f>
        <v>0</v>
      </c>
      <c r="C13" s="2">
        <f>SUM(C9:C12)</f>
        <v>0</v>
      </c>
      <c r="D13" s="33">
        <f>SUM(D9:D12)*(E13)</f>
        <v>0</v>
      </c>
      <c r="E13" s="34">
        <f>(E9*F9)</f>
        <v>0</v>
      </c>
      <c r="F13" s="2">
        <f>SUM(F9)</f>
        <v>0</v>
      </c>
      <c r="G13" s="35">
        <f>SUM(G9:G12)</f>
        <v>0</v>
      </c>
      <c r="H13" s="36">
        <f>SUM(H9:H12)</f>
        <v>0</v>
      </c>
      <c r="I13" s="10"/>
      <c r="J13" s="10"/>
      <c r="Q13" s="6" t="s">
        <v>82</v>
      </c>
    </row>
    <row r="14" spans="1:35" ht="14.25" customHeight="1" thickTop="1" thickBot="1">
      <c r="A14" s="27" t="s">
        <v>51</v>
      </c>
      <c r="B14" s="43">
        <f>B13</f>
        <v>0</v>
      </c>
      <c r="C14" s="43">
        <f>C13</f>
        <v>0</v>
      </c>
      <c r="D14" s="43">
        <f>IF(E13=0,0,D13/E13)</f>
        <v>0</v>
      </c>
      <c r="E14" s="42"/>
      <c r="F14" s="42"/>
      <c r="G14" s="37">
        <f>IF(E13=0,0,SUM(G9:G12)/E13)</f>
        <v>0</v>
      </c>
      <c r="H14" s="37">
        <f>IF(E13=0,0,SUM(H9:H12)/E13)</f>
        <v>0</v>
      </c>
      <c r="I14" s="10"/>
      <c r="J14" s="10"/>
      <c r="Q14" s="6">
        <f>F20</f>
        <v>0</v>
      </c>
      <c r="R14" s="6">
        <f>G20</f>
        <v>0</v>
      </c>
    </row>
    <row r="15" spans="1:35" ht="15.75" customHeight="1" thickTop="1">
      <c r="A15" s="10"/>
      <c r="B15" s="10"/>
      <c r="C15" s="10"/>
      <c r="D15" s="10"/>
      <c r="E15" s="10"/>
      <c r="F15" s="10"/>
      <c r="G15" s="10"/>
      <c r="H15" s="10"/>
      <c r="I15" s="10"/>
      <c r="J15" s="10"/>
      <c r="Q15" s="61">
        <f t="shared" ref="Q15:Q62" si="0">F21</f>
        <v>0</v>
      </c>
      <c r="R15" s="6">
        <v>0.04</v>
      </c>
    </row>
    <row r="16" spans="1:35">
      <c r="A16" s="10"/>
      <c r="B16" s="53" t="s">
        <v>32</v>
      </c>
      <c r="C16" s="53" t="s">
        <v>33</v>
      </c>
      <c r="D16" s="54" t="s">
        <v>80</v>
      </c>
      <c r="E16" s="10"/>
      <c r="F16" s="10"/>
      <c r="G16" s="10"/>
      <c r="H16" s="10"/>
      <c r="I16" s="10"/>
      <c r="J16" s="10"/>
      <c r="Q16" s="61">
        <f t="shared" si="0"/>
        <v>0</v>
      </c>
      <c r="R16" s="6">
        <v>0.08</v>
      </c>
    </row>
    <row r="17" spans="1:18" ht="15" customHeight="1">
      <c r="A17" s="10"/>
      <c r="B17" s="24">
        <f>IF(D14=0,0,G14/D14)</f>
        <v>0</v>
      </c>
      <c r="C17" s="57" t="e">
        <f>(((I36*G14*100*0.806)/((B5/I39)*I34*I38))-(I40))</f>
        <v>#VALUE!</v>
      </c>
      <c r="D17" s="59" t="e">
        <f>(C17+I40)/I37</f>
        <v>#VALUE!</v>
      </c>
      <c r="E17" s="10"/>
      <c r="F17" s="10"/>
      <c r="G17" s="10"/>
      <c r="H17" s="10"/>
      <c r="I17" s="10"/>
      <c r="J17" s="13"/>
      <c r="K17" s="23"/>
      <c r="Q17" s="61">
        <f t="shared" si="0"/>
        <v>0</v>
      </c>
      <c r="R17" s="6">
        <v>0.16</v>
      </c>
    </row>
    <row r="18" spans="1:18" s="23" customFormat="1" ht="15" customHeight="1">
      <c r="A18" s="25"/>
      <c r="B18" s="26"/>
      <c r="C18" s="26"/>
      <c r="D18" s="26"/>
      <c r="E18" s="26"/>
      <c r="F18" s="215" t="s">
        <v>49</v>
      </c>
      <c r="G18" s="216"/>
      <c r="H18" s="10"/>
      <c r="I18" s="10"/>
      <c r="J18" s="10"/>
      <c r="K18" s="6"/>
      <c r="Q18" s="62">
        <f t="shared" si="0"/>
        <v>0</v>
      </c>
      <c r="R18" s="6">
        <v>0.32</v>
      </c>
    </row>
    <row r="19" spans="1:18">
      <c r="A19" s="5"/>
      <c r="B19" s="5"/>
      <c r="C19" s="5"/>
      <c r="D19" s="10"/>
      <c r="E19" s="10"/>
      <c r="F19" s="14" t="s">
        <v>29</v>
      </c>
      <c r="G19" s="15" t="s">
        <v>30</v>
      </c>
      <c r="H19" s="10"/>
      <c r="I19" s="10"/>
      <c r="J19" s="10"/>
      <c r="Q19" s="61">
        <f t="shared" si="0"/>
        <v>0</v>
      </c>
      <c r="R19" s="6">
        <v>0.64</v>
      </c>
    </row>
    <row r="20" spans="1:18">
      <c r="A20" s="5"/>
      <c r="B20" s="31"/>
      <c r="C20" s="5"/>
      <c r="D20" s="13"/>
      <c r="E20" s="13"/>
      <c r="F20" s="16">
        <v>0</v>
      </c>
      <c r="G20" s="17">
        <v>0</v>
      </c>
      <c r="H20" s="10"/>
      <c r="I20" s="10"/>
      <c r="J20" s="10"/>
      <c r="Q20" s="61">
        <f t="shared" si="0"/>
        <v>0</v>
      </c>
    </row>
    <row r="21" spans="1:18">
      <c r="A21" s="5"/>
      <c r="B21" s="32"/>
      <c r="C21" s="5"/>
      <c r="D21" s="10"/>
      <c r="E21" s="10"/>
      <c r="F21" s="86">
        <f>IF(OR(D14=0,IF(ISERROR(IF((C17/D14)*G21&lt;=C17,(C17/D14)*G21,F20-I37)&lt;0),TRUE,FALSE)),0,(IF((C17/D14)*G21&lt;=C17,(C17/D14)*G21,IF(F20-I37&lt;0,0,(F20-I37)))))</f>
        <v>0</v>
      </c>
      <c r="G21" s="17">
        <v>1</v>
      </c>
      <c r="H21" s="10"/>
      <c r="I21" s="10"/>
      <c r="J21" s="10"/>
      <c r="Q21" s="61">
        <f t="shared" si="0"/>
        <v>0</v>
      </c>
    </row>
    <row r="22" spans="1:18">
      <c r="A22" s="5"/>
      <c r="B22" s="32"/>
      <c r="C22" s="5"/>
      <c r="D22" s="10"/>
      <c r="E22" s="10"/>
      <c r="F22" s="86">
        <f>IF(OR(D14=0,IF(ISERROR(IF((C17/D14)*G22&lt;=C17,(C17/D14)*G22,F21-I37)&lt;0),TRUE,FALSE),F21=0),0,(IF((C17/D14)*G22&lt;=C17,(C17/D14)*G22,IF(F21-I37&lt;0,0,(F21-I37)))))</f>
        <v>0</v>
      </c>
      <c r="G22" s="17">
        <v>2</v>
      </c>
      <c r="H22" s="10"/>
      <c r="I22" s="10"/>
      <c r="J22" s="10"/>
      <c r="Q22" s="61">
        <f t="shared" si="0"/>
        <v>0</v>
      </c>
    </row>
    <row r="23" spans="1:18">
      <c r="A23" s="10"/>
      <c r="B23" s="32"/>
      <c r="C23" s="5"/>
      <c r="D23" s="10"/>
      <c r="E23" s="10"/>
      <c r="F23" s="86">
        <f>IF(OR(D14=0,IF(ISERROR(IF((C17/D14)*G23&lt;=C17,(C17/D14)*G23,F22-I37)&lt;0),TRUE,FALSE),F22=0),0,(IF((C17/D14)*G23&lt;=C17,(C17/D14)*G23,IF(F22-I37&lt;0,0,(F22-I37)))))</f>
        <v>0</v>
      </c>
      <c r="G23" s="17">
        <v>3</v>
      </c>
      <c r="H23" s="10"/>
      <c r="I23" s="10"/>
      <c r="J23" s="10"/>
      <c r="Q23" s="61">
        <f t="shared" si="0"/>
        <v>0</v>
      </c>
    </row>
    <row r="24" spans="1:18">
      <c r="A24" s="10"/>
      <c r="B24" s="32"/>
      <c r="C24" s="5"/>
      <c r="D24" s="10"/>
      <c r="E24" s="10"/>
      <c r="F24" s="86">
        <f>IF(OR(D14=0,IF(ISERROR(IF((C17/D14)*G24&lt;=C17,(C17/D14)*G24,F23-I37)&lt;0),TRUE,FALSE),F23=0),0,(IF((C17/D14)*G24&lt;=C17,(C17/D14)*G24,IF(F23-I37&lt;0,0,(F23-I37)))))</f>
        <v>0</v>
      </c>
      <c r="G24" s="17">
        <v>4</v>
      </c>
      <c r="H24" s="10"/>
      <c r="I24" s="10"/>
      <c r="J24" s="10"/>
      <c r="Q24" s="61">
        <f t="shared" si="0"/>
        <v>0</v>
      </c>
    </row>
    <row r="25" spans="1:18">
      <c r="A25" s="10"/>
      <c r="B25" s="32"/>
      <c r="C25" s="5"/>
      <c r="D25" s="10"/>
      <c r="E25" s="10"/>
      <c r="F25" s="86">
        <f>IF(OR(D14=0,IF(ISERROR(IF((C17/D14)*G25&lt;=C17,(C17/D14)*G25,F24-I37)&lt;0),TRUE,FALSE),F24=0),0,(IF((C17/D14)*G25&lt;=C17,(C17/D14)*G25,IF(F24-I37&lt;0,0,(F24-I37)))))</f>
        <v>0</v>
      </c>
      <c r="G25" s="17">
        <v>5</v>
      </c>
      <c r="H25" s="10"/>
      <c r="I25" s="10"/>
      <c r="J25" s="10"/>
      <c r="Q25" s="61">
        <f t="shared" si="0"/>
        <v>0</v>
      </c>
    </row>
    <row r="26" spans="1:18">
      <c r="A26" s="10"/>
      <c r="B26" s="32"/>
      <c r="C26" s="5"/>
      <c r="D26" s="10"/>
      <c r="E26" s="10"/>
      <c r="F26" s="86">
        <f>IF(OR(D14=0,IF(ISERROR(IF((C17/D14)*G26&lt;=C17,(C17/D14)*G26,F25-I37)&lt;0),TRUE,FALSE),F25=0),0,(IF((C17/D14)*G26&lt;=C17,(C17/D14)*G26,IF(F25-I37&lt;0,0,(F25-I37)))))</f>
        <v>0</v>
      </c>
      <c r="G26" s="17">
        <v>6</v>
      </c>
      <c r="H26" s="10"/>
      <c r="I26" s="10"/>
      <c r="J26" s="10"/>
      <c r="Q26" s="61">
        <f t="shared" si="0"/>
        <v>0</v>
      </c>
    </row>
    <row r="27" spans="1:18" ht="15" customHeight="1">
      <c r="A27" s="10"/>
      <c r="B27" s="32"/>
      <c r="C27" s="5"/>
      <c r="D27" s="10"/>
      <c r="E27" s="10"/>
      <c r="F27" s="86">
        <f>IF(OR(D14=0,IF(ISERROR(IF((C17/D14)*G27&lt;=C17,(C17/D14)*G27,F26-I37)&lt;0),TRUE,FALSE),F26=0),0,(IF((C17/D14)*G27&lt;=C17,(C17/D14)*G27,IF(F26-I37&lt;0,0,(F26-I37)))))</f>
        <v>0</v>
      </c>
      <c r="G27" s="17">
        <v>7</v>
      </c>
      <c r="H27" s="10"/>
      <c r="I27" s="10"/>
      <c r="J27" s="10"/>
      <c r="Q27" s="61">
        <f t="shared" si="0"/>
        <v>0</v>
      </c>
    </row>
    <row r="28" spans="1:18">
      <c r="A28" s="10"/>
      <c r="B28" s="32"/>
      <c r="C28" s="5"/>
      <c r="D28" s="10"/>
      <c r="E28" s="10"/>
      <c r="F28" s="86">
        <f>IF(OR(D14=0,IF(ISERROR(IF((C17/D14)*G28&lt;=C17,(C17/D14)*G28,F27-I37)&lt;0),TRUE,FALSE),F27=0),0,(IF((C17/D14)*G28&lt;=C17,(C17/D14)*G28,IF(F27-I37&lt;0,0,(F27-I37)))))</f>
        <v>0</v>
      </c>
      <c r="G28" s="17">
        <v>8</v>
      </c>
      <c r="H28" s="10"/>
      <c r="I28" s="10"/>
      <c r="J28" s="10"/>
      <c r="Q28" s="61">
        <f t="shared" si="0"/>
        <v>0</v>
      </c>
    </row>
    <row r="29" spans="1:18">
      <c r="A29" s="10"/>
      <c r="B29" s="32"/>
      <c r="C29" s="5"/>
      <c r="D29" s="10"/>
      <c r="E29" s="10"/>
      <c r="F29" s="86">
        <f>IF(OR(D14=0,IF(ISERROR(IF((C17/D14)*G29&lt;=C17,(C17/D14)*G29,F28-I37)&lt;0),TRUE,FALSE),F28=0),0,(IF((C17/D14)*G29&lt;=C17,(C17/D14)*G29,IF(F28-I37&lt;0,0,(F28-I37)))))</f>
        <v>0</v>
      </c>
      <c r="G29" s="38">
        <v>9</v>
      </c>
      <c r="H29" s="213" t="s">
        <v>18</v>
      </c>
      <c r="I29" s="226"/>
      <c r="J29" s="10"/>
      <c r="Q29" s="61">
        <f t="shared" si="0"/>
        <v>0</v>
      </c>
    </row>
    <row r="30" spans="1:18">
      <c r="A30" s="10"/>
      <c r="B30" s="32"/>
      <c r="C30" s="5"/>
      <c r="D30" s="10"/>
      <c r="E30" s="10"/>
      <c r="F30" s="86">
        <f>IF(OR(D14=0,IF(ISERROR(IF((C17/D14)*G30&lt;=C17,(C17/D14)*G30,F29-I37)&lt;0),TRUE,FALSE),F29=0),0,(IF((C17/D14)*G30&lt;=C17,(C17/D14)*G30,IF(F29-I37&lt;0,0,(F29-I37)))))</f>
        <v>0</v>
      </c>
      <c r="G30" s="38">
        <v>10</v>
      </c>
      <c r="H30" s="187" t="s">
        <v>19</v>
      </c>
      <c r="I30" s="185">
        <v>0.05</v>
      </c>
      <c r="J30" s="10"/>
      <c r="Q30" s="61">
        <f t="shared" si="0"/>
        <v>0</v>
      </c>
    </row>
    <row r="31" spans="1:18">
      <c r="A31" s="10"/>
      <c r="B31" s="32"/>
      <c r="C31" s="5"/>
      <c r="D31" s="10"/>
      <c r="E31" s="10"/>
      <c r="F31" s="86">
        <f>IF(OR(D14=0,IF(ISERROR(IF((C17/D14)*G31&lt;=C17,(C17/D14)*G31,F30-I37)&lt;0),TRUE,FALSE),F30=0),0,(IF((C17/D14)*G31&lt;=C17,(C17/D14)*G31,IF(F30-I37&lt;0,0,(F30-I37)))))</f>
        <v>0</v>
      </c>
      <c r="G31" s="38">
        <v>11</v>
      </c>
      <c r="H31" s="187" t="s">
        <v>20</v>
      </c>
      <c r="I31" s="185">
        <v>0.14000000000000001</v>
      </c>
      <c r="J31" s="10"/>
      <c r="Q31" s="61">
        <f t="shared" si="0"/>
        <v>0</v>
      </c>
    </row>
    <row r="32" spans="1:18">
      <c r="A32" s="10"/>
      <c r="B32" s="10"/>
      <c r="C32" s="5"/>
      <c r="D32" s="10"/>
      <c r="E32" s="10"/>
      <c r="F32" s="86">
        <f>IF(OR(D14=0,IF(ISERROR(IF((C17/D14)*G32&lt;=C17,(C17/D14)*G32,F31-I37)&lt;0),TRUE,FALSE),F31=0),0,(IF((C17/D14)*G32&lt;=C17,(C17/D14)*G32,IF(F31-I37&lt;0,0,(F31-I37)))))</f>
        <v>0</v>
      </c>
      <c r="G32" s="38">
        <v>12</v>
      </c>
      <c r="H32" s="187" t="s">
        <v>21</v>
      </c>
      <c r="I32" s="185">
        <v>0.4</v>
      </c>
      <c r="J32" s="10"/>
      <c r="Q32" s="61">
        <f t="shared" si="0"/>
        <v>0</v>
      </c>
    </row>
    <row r="33" spans="1:17">
      <c r="A33" s="10"/>
      <c r="B33" s="10"/>
      <c r="C33" s="5"/>
      <c r="D33" s="10"/>
      <c r="E33" s="10"/>
      <c r="F33" s="86">
        <f>IF(OR(D14=0,IF(ISERROR(IF((C17/D14)*G33&lt;=C17,(C17/D14)*G33,F32-I37)&lt;0),TRUE,FALSE),F32=0),0,(IF((C17/D14)*G33&lt;=C17,(C17/D14)*G33,IF(F32-I37&lt;0,0,(F32-I37)))))</f>
        <v>0</v>
      </c>
      <c r="G33" s="38">
        <v>13</v>
      </c>
      <c r="H33" s="187" t="s">
        <v>58</v>
      </c>
      <c r="I33" s="185">
        <v>0.95</v>
      </c>
      <c r="J33" s="10"/>
      <c r="Q33" s="61">
        <f t="shared" si="0"/>
        <v>0</v>
      </c>
    </row>
    <row r="34" spans="1:17">
      <c r="A34" s="10"/>
      <c r="B34" s="10"/>
      <c r="C34" s="5"/>
      <c r="D34" s="10"/>
      <c r="E34" s="10"/>
      <c r="F34" s="86">
        <f>IF(OR(D14=0,IF(ISERROR(IF((C17/D14)*G34&lt;=C17,(C17/D14)*G34,F33-I37)&lt;0),TRUE,FALSE),F33=0),0,(IF((C17/D14)*G34&lt;=C17,(C17/D14)*G34,IF(F33-I37&lt;0,0,(F33-I37)))))</f>
        <v>0</v>
      </c>
      <c r="G34" s="38">
        <v>14</v>
      </c>
      <c r="H34" s="188" t="s">
        <v>22</v>
      </c>
      <c r="I34" s="185">
        <v>0.49</v>
      </c>
      <c r="J34" s="10"/>
      <c r="Q34" s="61">
        <f t="shared" si="0"/>
        <v>0</v>
      </c>
    </row>
    <row r="35" spans="1:17">
      <c r="A35" s="10"/>
      <c r="B35" s="10"/>
      <c r="C35" s="5"/>
      <c r="D35" s="10"/>
      <c r="E35" s="10"/>
      <c r="F35" s="86">
        <f>IF(OR(D14=0,IF(ISERROR(IF((C17/D14)*G35&lt;=C17,(C17/D14)*G35,F34-I37)&lt;0),TRUE,FALSE),F34=0),0,(IF((C17/D14)*G35&lt;=C17,(C17/D14)*G35,IF(F34-I37&lt;0,0,(F34-I37)))))</f>
        <v>0</v>
      </c>
      <c r="G35" s="38">
        <v>15</v>
      </c>
      <c r="H35" s="187" t="s">
        <v>23</v>
      </c>
      <c r="I35" s="185">
        <v>0.80600000000000005</v>
      </c>
      <c r="J35" s="10"/>
      <c r="Q35" s="61">
        <f t="shared" si="0"/>
        <v>0</v>
      </c>
    </row>
    <row r="36" spans="1:17" ht="16.5" customHeight="1">
      <c r="A36" s="10"/>
      <c r="B36" s="10"/>
      <c r="C36" s="5"/>
      <c r="D36" s="10"/>
      <c r="E36" s="10"/>
      <c r="F36" s="86">
        <f>IF(OR(D14=0,IF(ISERROR(IF((C17/D14)*G36&lt;=C17,(C17/D14)*G36,F35-I37)&lt;0),TRUE,FALSE),F35=0),0,(IF((C17/D14)*G36&lt;=C17,(C17/D14)*G36,IF(F35-I37&lt;0,0,(F35-I37)))))</f>
        <v>0</v>
      </c>
      <c r="G36" s="38">
        <v>16</v>
      </c>
      <c r="H36" s="187" t="s">
        <v>24</v>
      </c>
      <c r="I36" s="185">
        <v>23.36</v>
      </c>
      <c r="J36" s="10"/>
      <c r="Q36" s="61">
        <f t="shared" si="0"/>
        <v>0</v>
      </c>
    </row>
    <row r="37" spans="1:17" ht="15" customHeight="1">
      <c r="A37" s="10"/>
      <c r="B37" s="10"/>
      <c r="C37" s="5"/>
      <c r="D37" s="10"/>
      <c r="E37" s="10"/>
      <c r="F37" s="86">
        <f>IF(OR(D14=0,IF(ISERROR(IF((C17/D14)*G37&lt;=C17,(C17/D14)*G37,F36-I37)&lt;0),TRUE,FALSE),F36=0),0,(IF((C17/D14)*G37&lt;=C17,(C17/D14)*G37,IF(F36-I37&lt;0,0,(F36-I37)))))</f>
        <v>0</v>
      </c>
      <c r="G37" s="38">
        <v>17</v>
      </c>
      <c r="H37" s="187" t="s">
        <v>25</v>
      </c>
      <c r="I37" s="185">
        <v>1.7000000000000001E-2</v>
      </c>
      <c r="J37" s="10"/>
      <c r="Q37" s="61">
        <f t="shared" si="0"/>
        <v>0</v>
      </c>
    </row>
    <row r="38" spans="1:17">
      <c r="A38" s="10"/>
      <c r="B38" s="10"/>
      <c r="C38" s="5"/>
      <c r="D38" s="10"/>
      <c r="E38" s="10"/>
      <c r="F38" s="86">
        <f>IF(OR(D14=0,IF(ISERROR(IF((C17/D14)*G38&lt;=C17,(C17/D14)*G38,F37-I37)&lt;0),TRUE,FALSE),F37=0),0,(IF((C17/D14)*G38&lt;=C17,(C17/D14)*G38,IF(F37-I37&lt;0,0,(F37-I37)))))</f>
        <v>0</v>
      </c>
      <c r="G38" s="38">
        <v>18</v>
      </c>
      <c r="H38" s="187" t="s">
        <v>26</v>
      </c>
      <c r="I38" s="185">
        <v>1000</v>
      </c>
      <c r="J38" s="10"/>
      <c r="Q38" s="61">
        <f t="shared" si="0"/>
        <v>0</v>
      </c>
    </row>
    <row r="39" spans="1:17">
      <c r="A39" s="10"/>
      <c r="B39" s="10"/>
      <c r="C39" s="5"/>
      <c r="D39" s="10"/>
      <c r="E39" s="10"/>
      <c r="F39" s="86">
        <f>IF(OR(D14=0,IF(ISERROR(IF((C17/D14)*G39&lt;=C17,(C17/D14)*G39,F38-I37)&lt;0),TRUE,FALSE),F38=0),0,(IF((C17/D14)*G39&lt;=C17,(C17/D14)*G39,IF(F38-I37&lt;0,0,(F38-I37)))))</f>
        <v>0</v>
      </c>
      <c r="G39" s="38">
        <v>19</v>
      </c>
      <c r="H39" s="187" t="s">
        <v>27</v>
      </c>
      <c r="I39" s="185">
        <v>2.2046000000000001</v>
      </c>
      <c r="J39" s="10"/>
      <c r="Q39" s="61">
        <f t="shared" si="0"/>
        <v>0</v>
      </c>
    </row>
    <row r="40" spans="1:17" ht="15.75" customHeight="1">
      <c r="A40" s="10"/>
      <c r="B40" s="10"/>
      <c r="C40" s="5"/>
      <c r="D40" s="10"/>
      <c r="E40" s="10"/>
      <c r="F40" s="86">
        <f>IF(OR(D14=0,IF(ISERROR(IF((C17/D14)*G40&lt;=C17,(C17/D14)*G40,F38-I37)&lt;0),TRUE,FALSE),F38=0),0,(IF((C17/D14)*G40&lt;=C17,(C17/D14)*G40,IF(F39-I37&lt;0,0,(F39-I37)))))</f>
        <v>0</v>
      </c>
      <c r="G40" s="38">
        <v>20</v>
      </c>
      <c r="H40" s="189" t="s">
        <v>28</v>
      </c>
      <c r="I40" s="186">
        <f>I37*D14</f>
        <v>0</v>
      </c>
      <c r="J40" s="10"/>
      <c r="Q40" s="61">
        <f t="shared" si="0"/>
        <v>0</v>
      </c>
    </row>
    <row r="41" spans="1:17">
      <c r="A41" s="10"/>
      <c r="B41" s="10"/>
      <c r="C41" s="5"/>
      <c r="D41" s="10"/>
      <c r="E41" s="10"/>
      <c r="F41" s="86">
        <f>IF(OR(D14=0,IF(ISERROR(IF((C17/D14)*G41&lt;=C17,(C17/D14)*G41,F40-I37)&lt;0),TRUE,FALSE),F40=0),0,(IF((C17/D14)*G41&lt;=C17,(C17/D14)*G41,IF(F40-I37&lt;0,0,(F40-I37)))))</f>
        <v>0</v>
      </c>
      <c r="G41" s="17">
        <v>21</v>
      </c>
      <c r="H41" s="10"/>
      <c r="I41" s="10"/>
      <c r="J41" s="10"/>
      <c r="Q41" s="61">
        <f t="shared" si="0"/>
        <v>0</v>
      </c>
    </row>
    <row r="42" spans="1:17">
      <c r="A42" s="10"/>
      <c r="B42" s="10"/>
      <c r="C42" s="5"/>
      <c r="D42" s="10"/>
      <c r="E42" s="10"/>
      <c r="F42" s="86">
        <f>IF(OR(D14=0,IF(ISERROR(IF((C17/D14)*G42&lt;=C17,(C17/D14)*G42,F41-I37)&lt;0),TRUE,FALSE),F41=0),0,(IF((C17/D14)*G42&lt;=C17,(C17/D14)*G42,IF(F41-I37&lt;0,0,(F41-I37)))))</f>
        <v>0</v>
      </c>
      <c r="G42" s="17">
        <v>22</v>
      </c>
      <c r="H42" s="10"/>
      <c r="I42" s="10"/>
      <c r="J42" s="10"/>
      <c r="Q42" s="61">
        <f t="shared" si="0"/>
        <v>0</v>
      </c>
    </row>
    <row r="43" spans="1:17">
      <c r="A43" s="10"/>
      <c r="B43" s="10"/>
      <c r="C43" s="5"/>
      <c r="D43" s="10"/>
      <c r="E43" s="10"/>
      <c r="F43" s="86">
        <f>IF(OR(D14=0,IF(ISERROR(IF((C17/D14)*G43&lt;=C17,(C17/D14)*G43,F42-I37)&lt;0),TRUE,FALSE),F42=0),0,(IF((C17/D14)*G43&lt;=C17,(C17/D14)*G43,IF(F42-I37&lt;0,0,(F42-I37)))))</f>
        <v>0</v>
      </c>
      <c r="G43" s="17">
        <v>23</v>
      </c>
      <c r="H43" s="10"/>
      <c r="I43" s="10"/>
      <c r="J43" s="10"/>
      <c r="Q43" s="61">
        <f t="shared" si="0"/>
        <v>0</v>
      </c>
    </row>
    <row r="44" spans="1:17">
      <c r="A44" s="10"/>
      <c r="B44" s="10"/>
      <c r="C44" s="5"/>
      <c r="D44" s="10"/>
      <c r="E44" s="10"/>
      <c r="F44" s="86">
        <f>IF(OR(D14=0,IF(ISERROR(IF((C17/D14)*G44&lt;=C17,(C17/D14)*G44,F43-I37)&lt;0),TRUE,FALSE),F43=0),0,(IF((C17/D14)*G44&lt;=C17,(C17/D14)*G44,IF(F43-I37&lt;0,0,(F43-I37)))))</f>
        <v>0</v>
      </c>
      <c r="G44" s="17">
        <v>24</v>
      </c>
      <c r="H44" s="10"/>
      <c r="I44" s="10"/>
      <c r="J44" s="10"/>
      <c r="Q44" s="61">
        <f t="shared" si="0"/>
        <v>0</v>
      </c>
    </row>
    <row r="45" spans="1:17">
      <c r="A45" s="10"/>
      <c r="B45" s="10"/>
      <c r="C45" s="5"/>
      <c r="D45" s="10"/>
      <c r="E45" s="10"/>
      <c r="F45" s="86">
        <f>IF(OR(D14=0,IF(ISERROR(IF((C17/D14)*G45&lt;=C17,(C17/D14)*G45,F44-I37)&lt;0),TRUE,FALSE),F44=0),0,(IF((C17/D14)*G45&lt;=C17,(C17/D14)*G45,IF(F44-I37&lt;0,0,(F44-I37)))))</f>
        <v>0</v>
      </c>
      <c r="G45" s="17">
        <v>25</v>
      </c>
      <c r="H45" s="10"/>
      <c r="I45" s="10"/>
      <c r="J45" s="10"/>
      <c r="Q45" s="61">
        <f t="shared" si="0"/>
        <v>0</v>
      </c>
    </row>
    <row r="46" spans="1:17">
      <c r="A46" s="10"/>
      <c r="B46" s="10"/>
      <c r="C46" s="5"/>
      <c r="D46" s="10"/>
      <c r="E46" s="10"/>
      <c r="F46" s="86">
        <f>IF(OR(D14=0,IF(ISERROR(IF((C17/D14)*G46&lt;=C17,(C17/D14)*G46,F45-I37)&lt;0),TRUE,FALSE),F45=0),0,(IF((C17/D14)*G46&lt;=C17,(C17/D14)*G46,IF(F45-I37&lt;0,0,(F45-I37)))))</f>
        <v>0</v>
      </c>
      <c r="G46" s="17">
        <v>26</v>
      </c>
      <c r="H46" s="10"/>
      <c r="I46" s="10"/>
      <c r="J46" s="10"/>
      <c r="Q46" s="61">
        <f t="shared" si="0"/>
        <v>0</v>
      </c>
    </row>
    <row r="47" spans="1:17">
      <c r="A47" s="10"/>
      <c r="B47" s="10"/>
      <c r="C47" s="5"/>
      <c r="D47" s="10"/>
      <c r="E47" s="10"/>
      <c r="F47" s="86">
        <f>IF(OR(D14=0,IF(ISERROR(IF((C17/D14)*G47&lt;=C17,(C17/D14)*G47,F46-I37)&lt;0),TRUE,FALSE),F46=0),0,(IF((C17/D14)*G47&lt;=C17,(C17/D14)*G47,IF(F46-I37&lt;0,0,(F46-I37)))))</f>
        <v>0</v>
      </c>
      <c r="G47" s="17">
        <v>27</v>
      </c>
      <c r="H47" s="10"/>
      <c r="I47" s="10"/>
      <c r="J47" s="10"/>
      <c r="Q47" s="61">
        <f t="shared" si="0"/>
        <v>0</v>
      </c>
    </row>
    <row r="48" spans="1:17">
      <c r="A48" s="84" t="s">
        <v>29</v>
      </c>
      <c r="B48" s="85" t="s">
        <v>87</v>
      </c>
      <c r="C48" s="85" t="s">
        <v>86</v>
      </c>
      <c r="D48" s="85" t="s">
        <v>88</v>
      </c>
      <c r="E48" s="123" t="s">
        <v>94</v>
      </c>
      <c r="F48" s="86">
        <f>IF(OR(D14=0,IF(ISERROR(IF((C17/D14)*G48&lt;=C17,(C17/D14)*G48,F47-I37)&lt;0),TRUE,FALSE),F47=0),0,(IF((C17/D14)*G48&lt;=C17,(C17/D14)*G48,IF(F47-I37&lt;0,0,(F47-I37)))))</f>
        <v>0</v>
      </c>
      <c r="G48" s="17">
        <v>28</v>
      </c>
      <c r="H48" s="10"/>
      <c r="I48" s="10"/>
      <c r="J48" s="10"/>
      <c r="Q48" s="61">
        <f t="shared" si="0"/>
        <v>0</v>
      </c>
    </row>
    <row r="49" spans="1:17">
      <c r="A49" s="74"/>
      <c r="B49" s="72">
        <f t="array" ref="B49:B55">FREQUENCY(Q15:Q62,R14:R19)</f>
        <v>48</v>
      </c>
      <c r="C49" s="73"/>
      <c r="D49" s="119"/>
      <c r="E49" s="122"/>
      <c r="F49" s="86">
        <f>IF(OR(D14=0,IF(ISERROR(IF((C17/D14)*G49&lt;=C17,(C17/D14)*G49,F48-I37)&lt;0),TRUE,FALSE),F48=0),0,(IF((C17/D14)*G49&lt;=C17,(C17/D14)*G49,IF(F48-I37&lt;0,0,(F48-I37)))))</f>
        <v>0</v>
      </c>
      <c r="G49" s="17">
        <v>29</v>
      </c>
      <c r="H49" s="10"/>
      <c r="I49" s="10"/>
      <c r="J49" s="10"/>
      <c r="Q49" s="61">
        <f t="shared" si="0"/>
        <v>0</v>
      </c>
    </row>
    <row r="50" spans="1:17">
      <c r="A50" s="63" t="s">
        <v>68</v>
      </c>
      <c r="B50" s="139">
        <v>0</v>
      </c>
      <c r="C50" s="115">
        <f>B50+B51+B52+B53+B54+B55</f>
        <v>0</v>
      </c>
      <c r="D50" s="133">
        <f>C50*E13</f>
        <v>0</v>
      </c>
      <c r="E50" s="124">
        <f>IF(D50 = 0,0,D50/D50)</f>
        <v>0</v>
      </c>
      <c r="F50" s="86">
        <f>IF(OR(D14=0,IF(ISERROR(IF((C17/D14)*G50&lt;=C17,(C17/D14)*G50,F49-I37)&lt;0),TRUE,FALSE),F49=0),0,(IF((C17/D14)*G50&lt;=C17,(C17/D14)*G50,IF(F49-I37&lt;0,0,(F49-I37)))))</f>
        <v>0</v>
      </c>
      <c r="G50" s="17">
        <v>30</v>
      </c>
      <c r="H50" s="10"/>
      <c r="I50" s="10"/>
      <c r="J50" s="10"/>
      <c r="Q50" s="61">
        <f t="shared" si="0"/>
        <v>0</v>
      </c>
    </row>
    <row r="51" spans="1:17">
      <c r="A51" s="67" t="s">
        <v>69</v>
      </c>
      <c r="B51" s="71">
        <v>0</v>
      </c>
      <c r="C51" s="116">
        <f>B51+B52+B53+B54+B55</f>
        <v>0</v>
      </c>
      <c r="D51" s="134">
        <f>C51*E13</f>
        <v>0</v>
      </c>
      <c r="E51" s="125">
        <f>IF(D50 = 0,0,D51/D50)</f>
        <v>0</v>
      </c>
      <c r="F51" s="87">
        <f>IF(OR(D14=0,IF(ISERROR(IF((C17/D14)*G51&lt;=C17,(C17/D14)*G51,F50-I37)&lt;0),TRUE,FALSE),F50=0),0,(IF((C17/D14)*G51&lt;=C17,(C17/D14)*G51,IF(F50-I37&lt;0,0,(F50-I37)))))</f>
        <v>0</v>
      </c>
      <c r="G51" s="55">
        <v>31</v>
      </c>
      <c r="H51" s="10"/>
      <c r="I51" s="10"/>
      <c r="J51" s="10"/>
      <c r="Q51" s="61">
        <f t="shared" si="0"/>
        <v>0</v>
      </c>
    </row>
    <row r="52" spans="1:17">
      <c r="A52" s="64" t="s">
        <v>70</v>
      </c>
      <c r="B52" s="68">
        <v>0</v>
      </c>
      <c r="C52" s="114">
        <f>B52+B53+B54+B55</f>
        <v>0</v>
      </c>
      <c r="D52" s="135">
        <f>C52*E13</f>
        <v>0</v>
      </c>
      <c r="E52" s="126">
        <f>IF(D50 = 0,0,D52/D50)</f>
        <v>0</v>
      </c>
      <c r="F52" s="87">
        <f>IF(OR(D14=0,IF(ISERROR(IF((C17/D14)*G52&lt;=C17,(C17/D14)*G52,F51-I37)&lt;0),TRUE,FALSE),F51=0),0,(IF((C17/D14)*G52&lt;=C17,(C17/D14)*G52,IF(F51-I37&lt;0,0,(F51-I37)))))</f>
        <v>0</v>
      </c>
      <c r="G52" s="55">
        <v>32</v>
      </c>
      <c r="H52" s="10"/>
      <c r="I52" s="10"/>
      <c r="J52" s="10"/>
      <c r="Q52" s="61">
        <f t="shared" si="0"/>
        <v>0</v>
      </c>
    </row>
    <row r="53" spans="1:17">
      <c r="A53" s="76" t="s">
        <v>71</v>
      </c>
      <c r="B53" s="120">
        <v>0</v>
      </c>
      <c r="C53" s="121">
        <f>B53+B54+B55</f>
        <v>0</v>
      </c>
      <c r="D53" s="136">
        <f>C53*E13</f>
        <v>0</v>
      </c>
      <c r="E53" s="127">
        <f>IF(D50 = 0,0,D53/D50)</f>
        <v>0</v>
      </c>
      <c r="F53" s="87">
        <f>IF(OR(D14=0,IF(ISERROR(IF((C17/D14)*G53&lt;=C17,(C17/D14)*G53,F52-I37)&lt;0),TRUE,FALSE),F52=0),0,(IF((C17/D14)*G53&lt;=C17,(C17/D14)*G53,IF(F52-I37&lt;0,0,(F52-I37)))))</f>
        <v>0</v>
      </c>
      <c r="G53" s="55">
        <v>33</v>
      </c>
      <c r="H53" s="10"/>
      <c r="I53" s="10"/>
      <c r="J53" s="10"/>
      <c r="Q53" s="61">
        <f t="shared" si="0"/>
        <v>0</v>
      </c>
    </row>
    <row r="54" spans="1:17">
      <c r="A54" s="66" t="s">
        <v>72</v>
      </c>
      <c r="B54" s="69">
        <v>0</v>
      </c>
      <c r="C54" s="117">
        <f>B54+B55</f>
        <v>0</v>
      </c>
      <c r="D54" s="137">
        <f>C54*E13</f>
        <v>0</v>
      </c>
      <c r="E54" s="128">
        <f>IF(D50 = 0,0,D54/D50)</f>
        <v>0</v>
      </c>
      <c r="F54" s="87">
        <f>IF(OR(D14=0,IF(ISERROR(IF((C17/D14)*G54&lt;=C17,(C17/D14)*G54,F53-I37)&lt;0),TRUE,FALSE),F53=0),0,(IF((C17/D14)*G54&lt;=C17,(C17/D14)*G54,IF(F53-I37&lt;0,0,(F53-I37)))))</f>
        <v>0</v>
      </c>
      <c r="G54" s="55">
        <v>34</v>
      </c>
      <c r="H54" s="10"/>
      <c r="I54" s="10"/>
      <c r="J54" s="10"/>
      <c r="Q54" s="61">
        <f t="shared" si="0"/>
        <v>0</v>
      </c>
    </row>
    <row r="55" spans="1:17">
      <c r="A55" s="65" t="s">
        <v>73</v>
      </c>
      <c r="B55" s="70">
        <v>0</v>
      </c>
      <c r="C55" s="118">
        <f>B55</f>
        <v>0</v>
      </c>
      <c r="D55" s="138">
        <f>C55*E13</f>
        <v>0</v>
      </c>
      <c r="E55" s="129">
        <f>IF(D50 = 0,0,D55/D50)</f>
        <v>0</v>
      </c>
      <c r="F55" s="87">
        <f>IF(OR(D14=0,IF(ISERROR(IF((C17/D14)*G55&lt;=C17,(C17/D14)*G55,F54-I37)&lt;0),TRUE,FALSE),F54=0),0,(IF((C17/D14)*G55&lt;=C17,(C17/D14)*G55,IF(F54-I37&lt;0,0,(F54-I37)))))</f>
        <v>0</v>
      </c>
      <c r="G55" s="55">
        <v>35</v>
      </c>
      <c r="H55" s="10"/>
      <c r="I55" s="10"/>
      <c r="J55" s="10"/>
      <c r="Q55" s="61">
        <f t="shared" si="0"/>
        <v>0</v>
      </c>
    </row>
    <row r="56" spans="1:17">
      <c r="A56" s="10"/>
      <c r="B56" s="10"/>
      <c r="C56" s="10"/>
      <c r="D56" s="10"/>
      <c r="E56" s="10"/>
      <c r="F56" s="87">
        <f>IF(OR(D14=0,IF(ISERROR(IF((C17/D14)*G56&lt;=C17,(C17/D14)*G56,F55-I37)&lt;0),TRUE,FALSE),F55=0),0,(IF((C17/D14)*G56&lt;=C17,(C17/D14)*G56,IF(F55-I37&lt;0,0,(F55-I37)))))</f>
        <v>0</v>
      </c>
      <c r="G56" s="55">
        <v>36</v>
      </c>
      <c r="H56" s="10"/>
      <c r="I56" s="10"/>
      <c r="J56" s="10"/>
      <c r="Q56" s="61">
        <f t="shared" si="0"/>
        <v>0</v>
      </c>
    </row>
    <row r="57" spans="1:17">
      <c r="A57" s="10"/>
      <c r="B57" s="208" t="s">
        <v>89</v>
      </c>
      <c r="C57" s="208"/>
      <c r="D57" s="10"/>
      <c r="E57" s="10"/>
      <c r="F57" s="87">
        <f>IF(OR(D14=0,IF(ISERROR(IF((C17/D14)*G57&lt;=C17,(C17/D14)*G57,F56-I37)&lt;0),TRUE,FALSE),F56=0),0,(IF((C17/D14)*G57&lt;=C17,(C17/D14)*G57,IF(F56-I37&lt;0,0,(F56-I37)))))</f>
        <v>0</v>
      </c>
      <c r="G57" s="55">
        <v>37</v>
      </c>
      <c r="H57" s="10"/>
      <c r="I57" s="10"/>
      <c r="J57" s="10"/>
      <c r="Q57" s="61">
        <f t="shared" si="0"/>
        <v>0</v>
      </c>
    </row>
    <row r="58" spans="1:17">
      <c r="A58" s="10"/>
      <c r="B58" s="130" t="s">
        <v>92</v>
      </c>
      <c r="C58" s="84">
        <f>E13</f>
        <v>0</v>
      </c>
      <c r="D58" s="10"/>
      <c r="E58" s="10"/>
      <c r="F58" s="87">
        <f>IF(OR(D14=0,IF(ISERROR(IF((C17/D14)*G58&lt;=C17,(C17/D14)*G58,F57-I37)&lt;0),TRUE,FALSE),F57=0),0,(IF((C17/D14)*G58&lt;=C17,(C17/D14)*G58,IF(F57-I37&lt;0,0,(F57-I37)))))</f>
        <v>0</v>
      </c>
      <c r="G58" s="55">
        <v>38</v>
      </c>
      <c r="H58" s="10"/>
      <c r="I58" s="10"/>
      <c r="J58" s="10"/>
      <c r="Q58" s="61">
        <f t="shared" si="0"/>
        <v>0</v>
      </c>
    </row>
    <row r="59" spans="1:17">
      <c r="A59" s="10"/>
      <c r="B59" s="130" t="s">
        <v>97</v>
      </c>
      <c r="C59" s="153">
        <f>IF(H14&gt;56.064,E13,0)</f>
        <v>0</v>
      </c>
      <c r="D59" s="10"/>
      <c r="E59" s="10"/>
      <c r="F59" s="87">
        <f>IF(OR(D14=0,IF(ISERROR(IF((C17/D14)*G59&lt;=C17,(C17/D14)*G59,F58-I37)&lt;0),TRUE,FALSE),F58=0),0,(IF((C17/D14)*G59&lt;=C17,(C17/D14)*G59,IF(F58-I37&lt;0,0,(F58-I37)))))</f>
        <v>0</v>
      </c>
      <c r="G59" s="55">
        <v>39</v>
      </c>
      <c r="H59" s="10"/>
      <c r="I59" s="10"/>
      <c r="J59" s="10"/>
      <c r="Q59" s="61">
        <f t="shared" si="0"/>
        <v>0</v>
      </c>
    </row>
    <row r="60" spans="1:17">
      <c r="A60" s="10"/>
      <c r="B60" s="130" t="s">
        <v>90</v>
      </c>
      <c r="C60" s="131">
        <f>H13</f>
        <v>0</v>
      </c>
      <c r="D60" s="10"/>
      <c r="E60" s="10"/>
      <c r="F60" s="87">
        <f>IF(OR(D14=0,IF(ISERROR(IF((C17/D14)*G60&lt;=C17,(C17/D14)*G60,F59-I37)&lt;0),TRUE,FALSE),F59=0),0,(IF((C17/D14)*G60&lt;=C17,(C17/D14)*G60,IF(F59-I37&lt;0,0,(F58-I37)))))</f>
        <v>0</v>
      </c>
      <c r="G60" s="55">
        <v>40</v>
      </c>
      <c r="H60" s="10"/>
      <c r="I60" s="10"/>
      <c r="J60" s="10"/>
      <c r="Q60" s="61">
        <f t="shared" si="0"/>
        <v>0</v>
      </c>
    </row>
    <row r="61" spans="1:17">
      <c r="A61" s="10"/>
      <c r="B61" s="130" t="s">
        <v>91</v>
      </c>
      <c r="C61" s="132">
        <f>H13/14</f>
        <v>0</v>
      </c>
      <c r="D61" s="10"/>
      <c r="E61" s="10"/>
      <c r="F61" s="87">
        <f>IF(OR(D14=0,IF(ISERROR(IF((C17/D14)*G61&lt;=C17,(C17/D14)*G61,F60-I37)&lt;0),TRUE,FALSE),F60=0),0,(IF((C17/D14)*G61&lt;=C17,(C17/D14)*G61,IF(F60-I37&lt;0,0,(F60-I37)))))</f>
        <v>0</v>
      </c>
      <c r="G61" s="55">
        <v>41</v>
      </c>
      <c r="H61" s="10"/>
      <c r="I61" s="10"/>
      <c r="J61" s="10"/>
      <c r="Q61" s="61">
        <f t="shared" si="0"/>
        <v>0</v>
      </c>
    </row>
    <row r="62" spans="1:17">
      <c r="A62" s="10"/>
      <c r="B62" s="10"/>
      <c r="C62" s="10"/>
      <c r="D62" s="10"/>
      <c r="E62" s="10"/>
      <c r="F62" s="87">
        <f>IF(OR(D14=0,IF(ISERROR(IF((C17/D14)*G62&lt;=C17,(C17/D14)*G62,F61-I37)&lt;0),TRUE,FALSE),F61=0),0,(IF((C17/D14)*G62&lt;=C17,(C17/D14)*G62,IF(F61-I37&lt;0,0,(F61-I37)))))</f>
        <v>0</v>
      </c>
      <c r="G62" s="55">
        <v>42</v>
      </c>
      <c r="H62" s="10"/>
      <c r="I62" s="10"/>
      <c r="J62" s="10"/>
      <c r="Q62" s="61">
        <f t="shared" si="0"/>
        <v>0</v>
      </c>
    </row>
    <row r="63" spans="1:17">
      <c r="A63" s="10"/>
      <c r="B63" s="10"/>
      <c r="C63" s="10"/>
      <c r="D63" s="10"/>
      <c r="E63" s="10"/>
      <c r="F63" s="87">
        <f>IF(OR(D14=0,IF(ISERROR(IF((C17/D14)*G63&lt;=C17,(C17/D14)*G63,F62-I37)&lt;0),TRUE,FALSE),F62=0),0,(IF((C17/D14)*G63&lt;=C17,(C17/D14)*G63,IF(F62-I37&lt;0,0,(F62-I37)))))</f>
        <v>0</v>
      </c>
      <c r="G63" s="55">
        <v>43</v>
      </c>
      <c r="H63" s="10"/>
      <c r="I63" s="10"/>
      <c r="J63" s="10"/>
      <c r="Q63" s="61"/>
    </row>
    <row r="64" spans="1:17">
      <c r="A64" s="10"/>
      <c r="B64" s="10"/>
      <c r="C64" s="10"/>
      <c r="D64" s="10"/>
      <c r="E64" s="10"/>
      <c r="F64" s="87">
        <f>IF(OR(D14=0,IF(ISERROR(IF((C17/D14)*G64&lt;=C17,(C17/D14)*G64,F63-I37)&lt;0),TRUE,FALSE),F63=0),0,(IF((C17/D14)*G64&lt;=C17,(C17/D14)*G64,IF(F63-I37&lt;0,0,(F63-I37)))))</f>
        <v>0</v>
      </c>
      <c r="G64" s="55">
        <v>44</v>
      </c>
      <c r="H64" s="10"/>
      <c r="I64" s="10"/>
      <c r="J64" s="10"/>
    </row>
    <row r="65" spans="1:10">
      <c r="A65" s="10"/>
      <c r="B65" s="10"/>
      <c r="C65" s="10"/>
      <c r="D65" s="10"/>
      <c r="E65" s="10"/>
      <c r="F65" s="87">
        <f>IF(OR(D14=0,IF(ISERROR(IF((C17/D14)*G65&lt;=C17,(C17/D14)*G65,F64-I37)&lt;0),TRUE,FALSE),F64=0),0,(IF((C17/D14)*G65&lt;=C17,(C17/D14)*G65,IF(F64-I37&lt;0,0,(F64-I37)))))</f>
        <v>0</v>
      </c>
      <c r="G65" s="55">
        <v>45</v>
      </c>
      <c r="H65" s="10"/>
      <c r="I65" s="10"/>
      <c r="J65" s="10"/>
    </row>
    <row r="66" spans="1:10">
      <c r="A66" s="10"/>
      <c r="B66" s="10"/>
      <c r="C66" s="10"/>
      <c r="D66" s="10"/>
      <c r="E66" s="10"/>
      <c r="F66" s="87">
        <f>IF(OR(D14=0,IF(ISERROR(IF((C17/D14)*G66&lt;=C17,(C17/D14)*G66,F65-I37)&lt;0),TRUE,FALSE),F65=0),0,(IF((C17/D14)*G66&lt;=C17,(C17/D14)*G66,IF(F65-I37&lt;0,0,(F65-I37)))))</f>
        <v>0</v>
      </c>
      <c r="G66" s="55">
        <v>46</v>
      </c>
      <c r="H66" s="10"/>
      <c r="I66" s="10"/>
      <c r="J66" s="10"/>
    </row>
    <row r="67" spans="1:10">
      <c r="A67" s="10"/>
      <c r="B67" s="10"/>
      <c r="C67" s="10"/>
      <c r="D67" s="10"/>
      <c r="E67" s="10"/>
      <c r="F67" s="87">
        <f>IF(OR(D14=0,IF(ISERROR(IF((C17/D14)*G67&lt;=C17,(C17/D14)*G67,F66-I37)&lt;0),TRUE,FALSE),F66=0),0,(IF((C17/D14)*G67&lt;=C17,(C17/D14)*G67,IF(F66-I37&lt;0,0,(F66-I37)))))</f>
        <v>0</v>
      </c>
      <c r="G67" s="55">
        <v>47</v>
      </c>
      <c r="H67" s="10"/>
      <c r="I67" s="10"/>
      <c r="J67" s="10"/>
    </row>
    <row r="68" spans="1:10">
      <c r="A68" s="10"/>
      <c r="B68" s="10"/>
      <c r="C68" s="10"/>
      <c r="D68" s="10"/>
      <c r="E68" s="10"/>
      <c r="F68" s="88">
        <f>IF(OR(D14=0,IF(ISERROR(IF((C17/D14)*G68&lt;=C17,(C17/D14)*G68,F67-I37)&lt;0),TRUE,FALSE),F67=0),0,(IF((C17/D14)*G68&lt;=C17,(C17/D14)*G68,IF(F67-I37&lt;0,0,(F67-I37)))))</f>
        <v>0</v>
      </c>
      <c r="G68" s="56">
        <v>48</v>
      </c>
      <c r="H68" s="10"/>
      <c r="I68" s="10"/>
      <c r="J68" s="10"/>
    </row>
    <row r="69" spans="1:10">
      <c r="A69" s="10"/>
      <c r="B69" s="10"/>
      <c r="C69" s="10"/>
      <c r="D69" s="10"/>
      <c r="E69" s="10"/>
      <c r="F69" s="5"/>
      <c r="G69" s="5"/>
      <c r="H69" s="10"/>
      <c r="I69" s="10"/>
      <c r="J69" s="10"/>
    </row>
    <row r="70" spans="1:10">
      <c r="A70" s="10"/>
      <c r="B70" s="10"/>
      <c r="C70" s="10"/>
      <c r="D70" s="10"/>
      <c r="E70" s="10"/>
      <c r="F70" s="10"/>
      <c r="G70" s="10"/>
      <c r="H70" s="10"/>
      <c r="I70" s="10"/>
      <c r="J70" s="10"/>
    </row>
    <row r="71" spans="1:10" ht="28.5">
      <c r="A71" s="10"/>
      <c r="B71" s="10"/>
      <c r="C71" s="39"/>
      <c r="D71" s="10"/>
      <c r="E71" s="10"/>
      <c r="F71" s="10"/>
      <c r="G71" s="10"/>
      <c r="H71" s="10"/>
      <c r="I71" s="10"/>
      <c r="J71" s="10"/>
    </row>
    <row r="72" spans="1:10" ht="28.5">
      <c r="A72" s="10"/>
      <c r="B72" s="10"/>
      <c r="C72" s="39"/>
      <c r="D72" s="10"/>
      <c r="E72" s="10"/>
      <c r="F72" s="10"/>
      <c r="G72" s="10"/>
      <c r="H72" s="10"/>
      <c r="I72" s="10"/>
      <c r="J72" s="10"/>
    </row>
    <row r="73" spans="1:10">
      <c r="A73" s="10"/>
      <c r="B73" s="10"/>
      <c r="C73" s="10"/>
      <c r="D73" s="10"/>
      <c r="E73" s="10"/>
      <c r="F73" s="10"/>
      <c r="G73" s="10"/>
      <c r="H73" s="10"/>
      <c r="I73" s="10"/>
      <c r="J73" s="10"/>
    </row>
    <row r="74" spans="1:10">
      <c r="A74" s="10"/>
      <c r="B74" s="10"/>
      <c r="C74" s="10"/>
      <c r="D74" s="10"/>
      <c r="E74" s="10"/>
      <c r="F74" s="10"/>
      <c r="G74" s="10"/>
      <c r="H74" s="10"/>
      <c r="I74" s="10"/>
      <c r="J74" s="10"/>
    </row>
    <row r="75" spans="1:10">
      <c r="A75" s="10"/>
      <c r="B75" s="10"/>
      <c r="C75" s="10"/>
      <c r="D75" s="10"/>
      <c r="E75" s="10"/>
      <c r="F75" s="10"/>
      <c r="G75" s="10"/>
      <c r="H75" s="10"/>
      <c r="I75" s="10"/>
      <c r="J75" s="10"/>
    </row>
    <row r="76" spans="1:10">
      <c r="A76" s="10"/>
      <c r="B76" s="10"/>
      <c r="C76" s="10"/>
      <c r="D76" s="10"/>
      <c r="E76" s="10"/>
      <c r="F76" s="10"/>
      <c r="G76" s="10"/>
      <c r="H76" s="10"/>
      <c r="I76" s="10"/>
      <c r="J76" s="10"/>
    </row>
    <row r="77" spans="1:10">
      <c r="A77" s="10"/>
      <c r="B77" s="10"/>
      <c r="C77" s="10"/>
      <c r="D77" s="10"/>
      <c r="E77" s="10"/>
      <c r="F77" s="10"/>
      <c r="G77" s="10"/>
      <c r="H77" s="10"/>
      <c r="I77" s="10"/>
      <c r="J77" s="10"/>
    </row>
    <row r="78" spans="1:10">
      <c r="A78" s="10"/>
      <c r="B78" s="10"/>
      <c r="C78" s="10"/>
      <c r="D78" s="10"/>
      <c r="E78" s="10"/>
      <c r="F78" s="10"/>
      <c r="G78" s="10"/>
      <c r="H78" s="10"/>
      <c r="I78" s="10"/>
      <c r="J78" s="10"/>
    </row>
    <row r="79" spans="1:10">
      <c r="A79" s="10"/>
      <c r="B79" s="10"/>
      <c r="C79" s="10"/>
      <c r="D79" s="10"/>
      <c r="E79" s="10"/>
      <c r="F79" s="10"/>
      <c r="G79" s="10"/>
      <c r="H79" s="10"/>
      <c r="I79" s="10"/>
      <c r="J79" s="10"/>
    </row>
    <row r="80" spans="1:10">
      <c r="A80" s="10"/>
      <c r="B80" s="10"/>
      <c r="C80" s="10"/>
      <c r="D80" s="10"/>
      <c r="E80" s="10"/>
      <c r="F80" s="10"/>
      <c r="G80" s="10"/>
      <c r="H80" s="10"/>
      <c r="I80" s="10"/>
      <c r="J80" s="10"/>
    </row>
    <row r="81" spans="1:10">
      <c r="A81" s="10"/>
      <c r="B81" s="10"/>
      <c r="C81" s="10"/>
      <c r="D81" s="10"/>
      <c r="E81" s="10"/>
      <c r="F81" s="10"/>
      <c r="G81" s="10"/>
      <c r="H81" s="10"/>
      <c r="I81" s="10"/>
      <c r="J81" s="10"/>
    </row>
    <row r="82" spans="1:10">
      <c r="A82" s="10"/>
      <c r="B82" s="10"/>
      <c r="C82" s="10"/>
      <c r="D82" s="10"/>
      <c r="E82" s="10"/>
      <c r="F82" s="10"/>
      <c r="G82" s="10"/>
      <c r="H82" s="10"/>
      <c r="I82" s="10"/>
      <c r="J82" s="10"/>
    </row>
    <row r="83" spans="1:10">
      <c r="A83" s="10"/>
      <c r="B83" s="10"/>
      <c r="C83" s="10"/>
      <c r="D83" s="10"/>
      <c r="E83" s="10"/>
      <c r="F83" s="10"/>
      <c r="G83" s="10"/>
      <c r="H83" s="10"/>
      <c r="I83" s="10"/>
      <c r="J83" s="10"/>
    </row>
    <row r="84" spans="1:10">
      <c r="A84" s="10"/>
      <c r="B84" s="10"/>
      <c r="C84" s="10"/>
      <c r="D84" s="10"/>
      <c r="E84" s="10"/>
      <c r="F84" s="10"/>
      <c r="G84" s="10"/>
      <c r="H84" s="10"/>
      <c r="I84" s="10"/>
      <c r="J84" s="10"/>
    </row>
    <row r="85" spans="1:10">
      <c r="A85" s="10"/>
      <c r="B85" s="10"/>
      <c r="C85" s="10"/>
      <c r="D85" s="10"/>
      <c r="E85" s="10"/>
      <c r="F85" s="10"/>
      <c r="G85" s="10"/>
      <c r="H85" s="10"/>
      <c r="I85" s="10"/>
      <c r="J85" s="10"/>
    </row>
    <row r="86" spans="1:10">
      <c r="A86" s="10"/>
      <c r="B86" s="10"/>
      <c r="C86" s="10"/>
      <c r="D86" s="10"/>
      <c r="E86" s="10"/>
      <c r="F86" s="10"/>
      <c r="G86" s="10"/>
      <c r="H86" s="10"/>
      <c r="I86" s="10"/>
      <c r="J86" s="10"/>
    </row>
    <row r="87" spans="1:10">
      <c r="A87" s="10"/>
      <c r="B87" s="10"/>
      <c r="C87" s="10"/>
      <c r="D87" s="10"/>
      <c r="E87" s="10"/>
      <c r="F87" s="10"/>
      <c r="G87" s="10"/>
      <c r="H87" s="10"/>
      <c r="I87" s="10"/>
      <c r="J87" s="10"/>
    </row>
    <row r="92" spans="1:10" ht="28.5">
      <c r="C92" s="60" t="s">
        <v>53</v>
      </c>
    </row>
    <row r="100" spans="9:9">
      <c r="I100" s="10"/>
    </row>
    <row r="101" spans="9:9">
      <c r="I101" s="10"/>
    </row>
    <row r="102" spans="9:9">
      <c r="I102" s="10"/>
    </row>
    <row r="103" spans="9:9">
      <c r="I103" s="10"/>
    </row>
    <row r="104" spans="9:9">
      <c r="I104" s="10"/>
    </row>
    <row r="105" spans="9:9">
      <c r="I105" s="10"/>
    </row>
    <row r="106" spans="9:9">
      <c r="I106" s="10"/>
    </row>
    <row r="107" spans="9:9">
      <c r="I107" s="10"/>
    </row>
    <row r="108" spans="9:9">
      <c r="I108" s="10"/>
    </row>
    <row r="109" spans="9:9">
      <c r="I109" s="10"/>
    </row>
    <row r="110" spans="9:9">
      <c r="I110" s="10"/>
    </row>
    <row r="111" spans="9:9" ht="14.25" customHeight="1">
      <c r="I111" s="10"/>
    </row>
    <row r="112" spans="9:9">
      <c r="I112" s="10"/>
    </row>
    <row r="113" spans="9:9">
      <c r="I113" s="10"/>
    </row>
    <row r="114" spans="9:9">
      <c r="I114" s="10"/>
    </row>
  </sheetData>
  <sheetProtection sheet="1" objects="1" scenarios="1"/>
  <mergeCells count="10">
    <mergeCell ref="F18:G18"/>
    <mergeCell ref="H29:I29"/>
    <mergeCell ref="B57:C57"/>
    <mergeCell ref="A1:H1"/>
    <mergeCell ref="B2:G2"/>
    <mergeCell ref="D4:H5"/>
    <mergeCell ref="A7:H7"/>
    <mergeCell ref="D9:D12"/>
    <mergeCell ref="E9:E12"/>
    <mergeCell ref="F9:F12"/>
  </mergeCells>
  <conditionalFormatting sqref="F20:F50">
    <cfRule type="cellIs" dxfId="284" priority="46" operator="greaterThan">
      <formula>0.6</formula>
    </cfRule>
    <cfRule type="cellIs" dxfId="283" priority="47" operator="greaterThan">
      <formula>0.32</formula>
    </cfRule>
    <cfRule type="cellIs" dxfId="282" priority="48" operator="greaterThan">
      <formula>0.16</formula>
    </cfRule>
    <cfRule type="cellIs" dxfId="281" priority="49" operator="greaterThan">
      <formula>0.08</formula>
    </cfRule>
    <cfRule type="cellIs" dxfId="280" priority="50" operator="greaterThan">
      <formula>0.04</formula>
    </cfRule>
    <cfRule type="cellIs" dxfId="279" priority="51" operator="greaterThan">
      <formula>0</formula>
    </cfRule>
    <cfRule type="cellIs" dxfId="278" priority="52" operator="greaterThan">
      <formula>0.04</formula>
    </cfRule>
    <cfRule type="cellIs" dxfId="277" priority="53" operator="greaterThan">
      <formula>0.2</formula>
    </cfRule>
    <cfRule type="cellIs" dxfId="276" priority="54" operator="greaterThan">
      <formula>0.1</formula>
    </cfRule>
    <cfRule type="cellIs" dxfId="275" priority="55" operator="greaterThan">
      <formula>0.1</formula>
    </cfRule>
    <cfRule type="cellIs" dxfId="274" priority="56" operator="greaterThan">
      <formula>0.1</formula>
    </cfRule>
    <cfRule type="cellIs" dxfId="273" priority="57" operator="greaterThan">
      <formula>0</formula>
    </cfRule>
  </conditionalFormatting>
  <conditionalFormatting sqref="F21:F50">
    <cfRule type="cellIs" dxfId="272" priority="45" operator="greaterThan">
      <formula>0</formula>
    </cfRule>
  </conditionalFormatting>
  <conditionalFormatting sqref="F20:F68">
    <cfRule type="cellIs" dxfId="271" priority="44" operator="greaterThan">
      <formula>0</formula>
    </cfRule>
    <cfRule type="cellIs" dxfId="270" priority="43" operator="greaterThan">
      <formula>0.04</formula>
    </cfRule>
    <cfRule type="cellIs" dxfId="269" priority="42" operator="greaterThan">
      <formula>0.08</formula>
    </cfRule>
    <cfRule type="cellIs" dxfId="268" priority="41" operator="greaterThan">
      <formula>0.16</formula>
    </cfRule>
    <cfRule type="cellIs" dxfId="267" priority="40" operator="greaterThan">
      <formula>0.32</formula>
    </cfRule>
    <cfRule type="cellIs" dxfId="266" priority="39" operator="greaterThan">
      <formula>0.64</formula>
    </cfRule>
  </conditionalFormatting>
  <conditionalFormatting sqref="F20:F50">
    <cfRule type="cellIs" dxfId="265" priority="27" operator="greaterThan">
      <formula>0.6</formula>
    </cfRule>
    <cfRule type="cellIs" dxfId="264" priority="28" operator="greaterThan">
      <formula>0.32</formula>
    </cfRule>
    <cfRule type="cellIs" dxfId="263" priority="29" operator="greaterThan">
      <formula>0.16</formula>
    </cfRule>
    <cfRule type="cellIs" dxfId="262" priority="30" operator="greaterThan">
      <formula>0.08</formula>
    </cfRule>
    <cfRule type="cellIs" dxfId="261" priority="31" operator="greaterThan">
      <formula>0.04</formula>
    </cfRule>
    <cfRule type="cellIs" dxfId="260" priority="32" operator="greaterThan">
      <formula>0</formula>
    </cfRule>
    <cfRule type="cellIs" dxfId="259" priority="33" operator="greaterThan">
      <formula>0.04</formula>
    </cfRule>
    <cfRule type="cellIs" dxfId="258" priority="34" operator="greaterThan">
      <formula>0.2</formula>
    </cfRule>
    <cfRule type="cellIs" dxfId="257" priority="35" operator="greaterThan">
      <formula>0.1</formula>
    </cfRule>
    <cfRule type="cellIs" dxfId="256" priority="36" operator="greaterThan">
      <formula>0.1</formula>
    </cfRule>
    <cfRule type="cellIs" dxfId="255" priority="37" operator="greaterThan">
      <formula>0.1</formula>
    </cfRule>
    <cfRule type="cellIs" dxfId="254" priority="38" operator="greaterThan">
      <formula>0</formula>
    </cfRule>
  </conditionalFormatting>
  <conditionalFormatting sqref="F21:F50">
    <cfRule type="cellIs" dxfId="253" priority="26" operator="greaterThan">
      <formula>0</formula>
    </cfRule>
  </conditionalFormatting>
  <conditionalFormatting sqref="F20:F68">
    <cfRule type="cellIs" dxfId="252" priority="20" operator="greaterThan">
      <formula>0.64</formula>
    </cfRule>
    <cfRule type="cellIs" dxfId="251" priority="21" operator="greaterThan">
      <formula>0.32</formula>
    </cfRule>
    <cfRule type="cellIs" dxfId="250" priority="22" operator="greaterThan">
      <formula>0.16</formula>
    </cfRule>
    <cfRule type="cellIs" dxfId="249" priority="23" operator="greaterThan">
      <formula>0.08</formula>
    </cfRule>
    <cfRule type="cellIs" dxfId="248" priority="24" operator="greaterThan">
      <formula>0.04</formula>
    </cfRule>
    <cfRule type="cellIs" dxfId="247" priority="25" operator="greaterThan">
      <formula>0</formula>
    </cfRule>
  </conditionalFormatting>
  <conditionalFormatting sqref="F20:F50">
    <cfRule type="cellIs" dxfId="246" priority="8" operator="greaterThan">
      <formula>0.6</formula>
    </cfRule>
    <cfRule type="cellIs" dxfId="245" priority="9" operator="greaterThan">
      <formula>0.32</formula>
    </cfRule>
    <cfRule type="cellIs" dxfId="244" priority="10" operator="greaterThan">
      <formula>0.16</formula>
    </cfRule>
    <cfRule type="cellIs" dxfId="243" priority="11" operator="greaterThan">
      <formula>0.08</formula>
    </cfRule>
    <cfRule type="cellIs" dxfId="242" priority="12" operator="greaterThan">
      <formula>0.04</formula>
    </cfRule>
    <cfRule type="cellIs" dxfId="241" priority="13" operator="greaterThan">
      <formula>0</formula>
    </cfRule>
    <cfRule type="cellIs" dxfId="240" priority="14" operator="greaterThan">
      <formula>0.04</formula>
    </cfRule>
    <cfRule type="cellIs" dxfId="239" priority="15" operator="greaterThan">
      <formula>0.2</formula>
    </cfRule>
    <cfRule type="cellIs" dxfId="238" priority="16" operator="greaterThan">
      <formula>0.1</formula>
    </cfRule>
    <cfRule type="cellIs" dxfId="237" priority="17" operator="greaterThan">
      <formula>0.1</formula>
    </cfRule>
    <cfRule type="cellIs" dxfId="236" priority="18" operator="greaterThan">
      <formula>0.1</formula>
    </cfRule>
    <cfRule type="cellIs" dxfId="235" priority="19" operator="greaterThan">
      <formula>0</formula>
    </cfRule>
  </conditionalFormatting>
  <conditionalFormatting sqref="F21:F50">
    <cfRule type="cellIs" dxfId="234" priority="7" operator="greaterThan">
      <formula>0</formula>
    </cfRule>
  </conditionalFormatting>
  <conditionalFormatting sqref="F20:F68">
    <cfRule type="cellIs" dxfId="233" priority="1" operator="greaterThan">
      <formula>0.64</formula>
    </cfRule>
    <cfRule type="cellIs" dxfId="232" priority="2" operator="greaterThan">
      <formula>0.32</formula>
    </cfRule>
    <cfRule type="cellIs" dxfId="231" priority="3" operator="greaterThan">
      <formula>0.16</formula>
    </cfRule>
    <cfRule type="cellIs" dxfId="230" priority="4" operator="greaterThan">
      <formula>0.08</formula>
    </cfRule>
    <cfRule type="cellIs" dxfId="229" priority="5" operator="greaterThan">
      <formula>0.04</formula>
    </cfRule>
    <cfRule type="cellIs" dxfId="228" priority="6" operator="greaterThan">
      <formula>0</formula>
    </cfRule>
  </conditionalFormatting>
  <dataValidations count="15">
    <dataValidation type="list" allowBlank="1" showInputMessage="1" showErrorMessage="1" sqref="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formula1>JA65669:JA65700</formula1>
    </dataValidation>
    <dataValidation type="list" allowBlank="1" showInputMessage="1" showErrorMessage="1" sqref="IX65547 ST65547 ACP65547 AML65547 AWH65547 BGD65547 BPZ65547 BZV65547 CJR65547 CTN65547 DDJ65547 DNF65547 DXB65547 EGX65547 EQT65547 FAP65547 FKL65547 FUH65547 GED65547 GNZ65547 GXV65547 HHR65547 HRN65547 IBJ65547 ILF65547 IVB65547 JEX65547 JOT65547 JYP65547 KIL65547 KSH65547 LCD65547 LLZ65547 LVV65547 MFR65547 MPN65547 MZJ65547 NJF65547 NTB65547 OCX65547 OMT65547 OWP65547 PGL65547 PQH65547 QAD65547 QJZ65547 QTV65547 RDR65547 RNN65547 RXJ65547 SHF65547 SRB65547 TAX65547 TKT65547 TUP65547 UEL65547 UOH65547 UYD65547 VHZ65547 VRV65547 WBR65547 WLN65547 WVJ65547 IX131083 ST131083 ACP131083 AML131083 AWH131083 BGD131083 BPZ131083 BZV131083 CJR131083 CTN131083 DDJ131083 DNF131083 DXB131083 EGX131083 EQT131083 FAP131083 FKL131083 FUH131083 GED131083 GNZ131083 GXV131083 HHR131083 HRN131083 IBJ131083 ILF131083 IVB131083 JEX131083 JOT131083 JYP131083 KIL131083 KSH131083 LCD131083 LLZ131083 LVV131083 MFR131083 MPN131083 MZJ131083 NJF131083 NTB131083 OCX131083 OMT131083 OWP131083 PGL131083 PQH131083 QAD131083 QJZ131083 QTV131083 RDR131083 RNN131083 RXJ131083 SHF131083 SRB131083 TAX131083 TKT131083 TUP131083 UEL131083 UOH131083 UYD131083 VHZ131083 VRV131083 WBR131083 WLN131083 WVJ131083 IX196619 ST196619 ACP196619 AML196619 AWH196619 BGD196619 BPZ196619 BZV196619 CJR196619 CTN196619 DDJ196619 DNF196619 DXB196619 EGX196619 EQT196619 FAP196619 FKL196619 FUH196619 GED196619 GNZ196619 GXV196619 HHR196619 HRN196619 IBJ196619 ILF196619 IVB196619 JEX196619 JOT196619 JYP196619 KIL196619 KSH196619 LCD196619 LLZ196619 LVV196619 MFR196619 MPN196619 MZJ196619 NJF196619 NTB196619 OCX196619 OMT196619 OWP196619 PGL196619 PQH196619 QAD196619 QJZ196619 QTV196619 RDR196619 RNN196619 RXJ196619 SHF196619 SRB196619 TAX196619 TKT196619 TUP196619 UEL196619 UOH196619 UYD196619 VHZ196619 VRV196619 WBR196619 WLN196619 WVJ196619 IX262155 ST262155 ACP262155 AML262155 AWH262155 BGD262155 BPZ262155 BZV262155 CJR262155 CTN262155 DDJ262155 DNF262155 DXB262155 EGX262155 EQT262155 FAP262155 FKL262155 FUH262155 GED262155 GNZ262155 GXV262155 HHR262155 HRN262155 IBJ262155 ILF262155 IVB262155 JEX262155 JOT262155 JYP262155 KIL262155 KSH262155 LCD262155 LLZ262155 LVV262155 MFR262155 MPN262155 MZJ262155 NJF262155 NTB262155 OCX262155 OMT262155 OWP262155 PGL262155 PQH262155 QAD262155 QJZ262155 QTV262155 RDR262155 RNN262155 RXJ262155 SHF262155 SRB262155 TAX262155 TKT262155 TUP262155 UEL262155 UOH262155 UYD262155 VHZ262155 VRV262155 WBR262155 WLN262155 WVJ262155 IX327691 ST327691 ACP327691 AML327691 AWH327691 BGD327691 BPZ327691 BZV327691 CJR327691 CTN327691 DDJ327691 DNF327691 DXB327691 EGX327691 EQT327691 FAP327691 FKL327691 FUH327691 GED327691 GNZ327691 GXV327691 HHR327691 HRN327691 IBJ327691 ILF327691 IVB327691 JEX327691 JOT327691 JYP327691 KIL327691 KSH327691 LCD327691 LLZ327691 LVV327691 MFR327691 MPN327691 MZJ327691 NJF327691 NTB327691 OCX327691 OMT327691 OWP327691 PGL327691 PQH327691 QAD327691 QJZ327691 QTV327691 RDR327691 RNN327691 RXJ327691 SHF327691 SRB327691 TAX327691 TKT327691 TUP327691 UEL327691 UOH327691 UYD327691 VHZ327691 VRV327691 WBR327691 WLN327691 WVJ327691 IX393227 ST393227 ACP393227 AML393227 AWH393227 BGD393227 BPZ393227 BZV393227 CJR393227 CTN393227 DDJ393227 DNF393227 DXB393227 EGX393227 EQT393227 FAP393227 FKL393227 FUH393227 GED393227 GNZ393227 GXV393227 HHR393227 HRN393227 IBJ393227 ILF393227 IVB393227 JEX393227 JOT393227 JYP393227 KIL393227 KSH393227 LCD393227 LLZ393227 LVV393227 MFR393227 MPN393227 MZJ393227 NJF393227 NTB393227 OCX393227 OMT393227 OWP393227 PGL393227 PQH393227 QAD393227 QJZ393227 QTV393227 RDR393227 RNN393227 RXJ393227 SHF393227 SRB393227 TAX393227 TKT393227 TUP393227 UEL393227 UOH393227 UYD393227 VHZ393227 VRV393227 WBR393227 WLN393227 WVJ393227 IX458763 ST458763 ACP458763 AML458763 AWH458763 BGD458763 BPZ458763 BZV458763 CJR458763 CTN458763 DDJ458763 DNF458763 DXB458763 EGX458763 EQT458763 FAP458763 FKL458763 FUH458763 GED458763 GNZ458763 GXV458763 HHR458763 HRN458763 IBJ458763 ILF458763 IVB458763 JEX458763 JOT458763 JYP458763 KIL458763 KSH458763 LCD458763 LLZ458763 LVV458763 MFR458763 MPN458763 MZJ458763 NJF458763 NTB458763 OCX458763 OMT458763 OWP458763 PGL458763 PQH458763 QAD458763 QJZ458763 QTV458763 RDR458763 RNN458763 RXJ458763 SHF458763 SRB458763 TAX458763 TKT458763 TUP458763 UEL458763 UOH458763 UYD458763 VHZ458763 VRV458763 WBR458763 WLN458763 WVJ458763 IX524299 ST524299 ACP524299 AML524299 AWH524299 BGD524299 BPZ524299 BZV524299 CJR524299 CTN524299 DDJ524299 DNF524299 DXB524299 EGX524299 EQT524299 FAP524299 FKL524299 FUH524299 GED524299 GNZ524299 GXV524299 HHR524299 HRN524299 IBJ524299 ILF524299 IVB524299 JEX524299 JOT524299 JYP524299 KIL524299 KSH524299 LCD524299 LLZ524299 LVV524299 MFR524299 MPN524299 MZJ524299 NJF524299 NTB524299 OCX524299 OMT524299 OWP524299 PGL524299 PQH524299 QAD524299 QJZ524299 QTV524299 RDR524299 RNN524299 RXJ524299 SHF524299 SRB524299 TAX524299 TKT524299 TUP524299 UEL524299 UOH524299 UYD524299 VHZ524299 VRV524299 WBR524299 WLN524299 WVJ524299 IX589835 ST589835 ACP589835 AML589835 AWH589835 BGD589835 BPZ589835 BZV589835 CJR589835 CTN589835 DDJ589835 DNF589835 DXB589835 EGX589835 EQT589835 FAP589835 FKL589835 FUH589835 GED589835 GNZ589835 GXV589835 HHR589835 HRN589835 IBJ589835 ILF589835 IVB589835 JEX589835 JOT589835 JYP589835 KIL589835 KSH589835 LCD589835 LLZ589835 LVV589835 MFR589835 MPN589835 MZJ589835 NJF589835 NTB589835 OCX589835 OMT589835 OWP589835 PGL589835 PQH589835 QAD589835 QJZ589835 QTV589835 RDR589835 RNN589835 RXJ589835 SHF589835 SRB589835 TAX589835 TKT589835 TUP589835 UEL589835 UOH589835 UYD589835 VHZ589835 VRV589835 WBR589835 WLN589835 WVJ589835 IX655371 ST655371 ACP655371 AML655371 AWH655371 BGD655371 BPZ655371 BZV655371 CJR655371 CTN655371 DDJ655371 DNF655371 DXB655371 EGX655371 EQT655371 FAP655371 FKL655371 FUH655371 GED655371 GNZ655371 GXV655371 HHR655371 HRN655371 IBJ655371 ILF655371 IVB655371 JEX655371 JOT655371 JYP655371 KIL655371 KSH655371 LCD655371 LLZ655371 LVV655371 MFR655371 MPN655371 MZJ655371 NJF655371 NTB655371 OCX655371 OMT655371 OWP655371 PGL655371 PQH655371 QAD655371 QJZ655371 QTV655371 RDR655371 RNN655371 RXJ655371 SHF655371 SRB655371 TAX655371 TKT655371 TUP655371 UEL655371 UOH655371 UYD655371 VHZ655371 VRV655371 WBR655371 WLN655371 WVJ655371 IX720907 ST720907 ACP720907 AML720907 AWH720907 BGD720907 BPZ720907 BZV720907 CJR720907 CTN720907 DDJ720907 DNF720907 DXB720907 EGX720907 EQT720907 FAP720907 FKL720907 FUH720907 GED720907 GNZ720907 GXV720907 HHR720907 HRN720907 IBJ720907 ILF720907 IVB720907 JEX720907 JOT720907 JYP720907 KIL720907 KSH720907 LCD720907 LLZ720907 LVV720907 MFR720907 MPN720907 MZJ720907 NJF720907 NTB720907 OCX720907 OMT720907 OWP720907 PGL720907 PQH720907 QAD720907 QJZ720907 QTV720907 RDR720907 RNN720907 RXJ720907 SHF720907 SRB720907 TAX720907 TKT720907 TUP720907 UEL720907 UOH720907 UYD720907 VHZ720907 VRV720907 WBR720907 WLN720907 WVJ720907 IX786443 ST786443 ACP786443 AML786443 AWH786443 BGD786443 BPZ786443 BZV786443 CJR786443 CTN786443 DDJ786443 DNF786443 DXB786443 EGX786443 EQT786443 FAP786443 FKL786443 FUH786443 GED786443 GNZ786443 GXV786443 HHR786443 HRN786443 IBJ786443 ILF786443 IVB786443 JEX786443 JOT786443 JYP786443 KIL786443 KSH786443 LCD786443 LLZ786443 LVV786443 MFR786443 MPN786443 MZJ786443 NJF786443 NTB786443 OCX786443 OMT786443 OWP786443 PGL786443 PQH786443 QAD786443 QJZ786443 QTV786443 RDR786443 RNN786443 RXJ786443 SHF786443 SRB786443 TAX786443 TKT786443 TUP786443 UEL786443 UOH786443 UYD786443 VHZ786443 VRV786443 WBR786443 WLN786443 WVJ786443 IX851979 ST851979 ACP851979 AML851979 AWH851979 BGD851979 BPZ851979 BZV851979 CJR851979 CTN851979 DDJ851979 DNF851979 DXB851979 EGX851979 EQT851979 FAP851979 FKL851979 FUH851979 GED851979 GNZ851979 GXV851979 HHR851979 HRN851979 IBJ851979 ILF851979 IVB851979 JEX851979 JOT851979 JYP851979 KIL851979 KSH851979 LCD851979 LLZ851979 LVV851979 MFR851979 MPN851979 MZJ851979 NJF851979 NTB851979 OCX851979 OMT851979 OWP851979 PGL851979 PQH851979 QAD851979 QJZ851979 QTV851979 RDR851979 RNN851979 RXJ851979 SHF851979 SRB851979 TAX851979 TKT851979 TUP851979 UEL851979 UOH851979 UYD851979 VHZ851979 VRV851979 WBR851979 WLN851979 WVJ851979 IX917515 ST917515 ACP917515 AML917515 AWH917515 BGD917515 BPZ917515 BZV917515 CJR917515 CTN917515 DDJ917515 DNF917515 DXB917515 EGX917515 EQT917515 FAP917515 FKL917515 FUH917515 GED917515 GNZ917515 GXV917515 HHR917515 HRN917515 IBJ917515 ILF917515 IVB917515 JEX917515 JOT917515 JYP917515 KIL917515 KSH917515 LCD917515 LLZ917515 LVV917515 MFR917515 MPN917515 MZJ917515 NJF917515 NTB917515 OCX917515 OMT917515 OWP917515 PGL917515 PQH917515 QAD917515 QJZ917515 QTV917515 RDR917515 RNN917515 RXJ917515 SHF917515 SRB917515 TAX917515 TKT917515 TUP917515 UEL917515 UOH917515 UYD917515 VHZ917515 VRV917515 WBR917515 WLN917515 WVJ917515 IX983051 ST983051 ACP983051 AML983051 AWH983051 BGD983051 BPZ983051 BZV983051 CJR983051 CTN983051 DDJ983051 DNF983051 DXB983051 EGX983051 EQT983051 FAP983051 FKL983051 FUH983051 GED983051 GNZ983051 GXV983051 HHR983051 HRN983051 IBJ983051 ILF983051 IVB983051 JEX983051 JOT983051 JYP983051 KIL983051 KSH983051 LCD983051 LLZ983051 LVV983051 MFR983051 MPN983051 MZJ983051 NJF983051 NTB983051 OCX983051 OMT983051 OWP983051 PGL983051 PQH983051 QAD983051 QJZ983051 QTV983051 RDR983051 RNN983051 RXJ983051 SHF983051 SRB983051 TAX983051 TKT983051 TUP983051 UEL983051 UOH983051 UYD983051 VHZ983051 VRV983051 WBR983051 WLN983051 WVJ983051">
      <formula1>IZ65669:IZ65681</formula1>
    </dataValidation>
    <dataValidation type="list" allowBlank="1" showInputMessage="1" showErrorMessage="1" sqref="A65460 IW65547 SS65547 ACO65547 AMK65547 AWG65547 BGC65547 BPY65547 BZU65547 CJQ65547 CTM65547 DDI65547 DNE65547 DXA65547 EGW65547 EQS65547 FAO65547 FKK65547 FUG65547 GEC65547 GNY65547 GXU65547 HHQ65547 HRM65547 IBI65547 ILE65547 IVA65547 JEW65547 JOS65547 JYO65547 KIK65547 KSG65547 LCC65547 LLY65547 LVU65547 MFQ65547 MPM65547 MZI65547 NJE65547 NTA65547 OCW65547 OMS65547 OWO65547 PGK65547 PQG65547 QAC65547 QJY65547 QTU65547 RDQ65547 RNM65547 RXI65547 SHE65547 SRA65547 TAW65547 TKS65547 TUO65547 UEK65547 UOG65547 UYC65547 VHY65547 VRU65547 WBQ65547 WLM65547 WVI65547 A130996 IW131083 SS131083 ACO131083 AMK131083 AWG131083 BGC131083 BPY131083 BZU131083 CJQ131083 CTM131083 DDI131083 DNE131083 DXA131083 EGW131083 EQS131083 FAO131083 FKK131083 FUG131083 GEC131083 GNY131083 GXU131083 HHQ131083 HRM131083 IBI131083 ILE131083 IVA131083 JEW131083 JOS131083 JYO131083 KIK131083 KSG131083 LCC131083 LLY131083 LVU131083 MFQ131083 MPM131083 MZI131083 NJE131083 NTA131083 OCW131083 OMS131083 OWO131083 PGK131083 PQG131083 QAC131083 QJY131083 QTU131083 RDQ131083 RNM131083 RXI131083 SHE131083 SRA131083 TAW131083 TKS131083 TUO131083 UEK131083 UOG131083 UYC131083 VHY131083 VRU131083 WBQ131083 WLM131083 WVI131083 A196532 IW196619 SS196619 ACO196619 AMK196619 AWG196619 BGC196619 BPY196619 BZU196619 CJQ196619 CTM196619 DDI196619 DNE196619 DXA196619 EGW196619 EQS196619 FAO196619 FKK196619 FUG196619 GEC196619 GNY196619 GXU196619 HHQ196619 HRM196619 IBI196619 ILE196619 IVA196619 JEW196619 JOS196619 JYO196619 KIK196619 KSG196619 LCC196619 LLY196619 LVU196619 MFQ196619 MPM196619 MZI196619 NJE196619 NTA196619 OCW196619 OMS196619 OWO196619 PGK196619 PQG196619 QAC196619 QJY196619 QTU196619 RDQ196619 RNM196619 RXI196619 SHE196619 SRA196619 TAW196619 TKS196619 TUO196619 UEK196619 UOG196619 UYC196619 VHY196619 VRU196619 WBQ196619 WLM196619 WVI196619 A262068 IW262155 SS262155 ACO262155 AMK262155 AWG262155 BGC262155 BPY262155 BZU262155 CJQ262155 CTM262155 DDI262155 DNE262155 DXA262155 EGW262155 EQS262155 FAO262155 FKK262155 FUG262155 GEC262155 GNY262155 GXU262155 HHQ262155 HRM262155 IBI262155 ILE262155 IVA262155 JEW262155 JOS262155 JYO262155 KIK262155 KSG262155 LCC262155 LLY262155 LVU262155 MFQ262155 MPM262155 MZI262155 NJE262155 NTA262155 OCW262155 OMS262155 OWO262155 PGK262155 PQG262155 QAC262155 QJY262155 QTU262155 RDQ262155 RNM262155 RXI262155 SHE262155 SRA262155 TAW262155 TKS262155 TUO262155 UEK262155 UOG262155 UYC262155 VHY262155 VRU262155 WBQ262155 WLM262155 WVI262155 A327604 IW327691 SS327691 ACO327691 AMK327691 AWG327691 BGC327691 BPY327691 BZU327691 CJQ327691 CTM327691 DDI327691 DNE327691 DXA327691 EGW327691 EQS327691 FAO327691 FKK327691 FUG327691 GEC327691 GNY327691 GXU327691 HHQ327691 HRM327691 IBI327691 ILE327691 IVA327691 JEW327691 JOS327691 JYO327691 KIK327691 KSG327691 LCC327691 LLY327691 LVU327691 MFQ327691 MPM327691 MZI327691 NJE327691 NTA327691 OCW327691 OMS327691 OWO327691 PGK327691 PQG327691 QAC327691 QJY327691 QTU327691 RDQ327691 RNM327691 RXI327691 SHE327691 SRA327691 TAW327691 TKS327691 TUO327691 UEK327691 UOG327691 UYC327691 VHY327691 VRU327691 WBQ327691 WLM327691 WVI327691 A393140 IW393227 SS393227 ACO393227 AMK393227 AWG393227 BGC393227 BPY393227 BZU393227 CJQ393227 CTM393227 DDI393227 DNE393227 DXA393227 EGW393227 EQS393227 FAO393227 FKK393227 FUG393227 GEC393227 GNY393227 GXU393227 HHQ393227 HRM393227 IBI393227 ILE393227 IVA393227 JEW393227 JOS393227 JYO393227 KIK393227 KSG393227 LCC393227 LLY393227 LVU393227 MFQ393227 MPM393227 MZI393227 NJE393227 NTA393227 OCW393227 OMS393227 OWO393227 PGK393227 PQG393227 QAC393227 QJY393227 QTU393227 RDQ393227 RNM393227 RXI393227 SHE393227 SRA393227 TAW393227 TKS393227 TUO393227 UEK393227 UOG393227 UYC393227 VHY393227 VRU393227 WBQ393227 WLM393227 WVI393227 A458676 IW458763 SS458763 ACO458763 AMK458763 AWG458763 BGC458763 BPY458763 BZU458763 CJQ458763 CTM458763 DDI458763 DNE458763 DXA458763 EGW458763 EQS458763 FAO458763 FKK458763 FUG458763 GEC458763 GNY458763 GXU458763 HHQ458763 HRM458763 IBI458763 ILE458763 IVA458763 JEW458763 JOS458763 JYO458763 KIK458763 KSG458763 LCC458763 LLY458763 LVU458763 MFQ458763 MPM458763 MZI458763 NJE458763 NTA458763 OCW458763 OMS458763 OWO458763 PGK458763 PQG458763 QAC458763 QJY458763 QTU458763 RDQ458763 RNM458763 RXI458763 SHE458763 SRA458763 TAW458763 TKS458763 TUO458763 UEK458763 UOG458763 UYC458763 VHY458763 VRU458763 WBQ458763 WLM458763 WVI458763 A524212 IW524299 SS524299 ACO524299 AMK524299 AWG524299 BGC524299 BPY524299 BZU524299 CJQ524299 CTM524299 DDI524299 DNE524299 DXA524299 EGW524299 EQS524299 FAO524299 FKK524299 FUG524299 GEC524299 GNY524299 GXU524299 HHQ524299 HRM524299 IBI524299 ILE524299 IVA524299 JEW524299 JOS524299 JYO524299 KIK524299 KSG524299 LCC524299 LLY524299 LVU524299 MFQ524299 MPM524299 MZI524299 NJE524299 NTA524299 OCW524299 OMS524299 OWO524299 PGK524299 PQG524299 QAC524299 QJY524299 QTU524299 RDQ524299 RNM524299 RXI524299 SHE524299 SRA524299 TAW524299 TKS524299 TUO524299 UEK524299 UOG524299 UYC524299 VHY524299 VRU524299 WBQ524299 WLM524299 WVI524299 A589748 IW589835 SS589835 ACO589835 AMK589835 AWG589835 BGC589835 BPY589835 BZU589835 CJQ589835 CTM589835 DDI589835 DNE589835 DXA589835 EGW589835 EQS589835 FAO589835 FKK589835 FUG589835 GEC589835 GNY589835 GXU589835 HHQ589835 HRM589835 IBI589835 ILE589835 IVA589835 JEW589835 JOS589835 JYO589835 KIK589835 KSG589835 LCC589835 LLY589835 LVU589835 MFQ589835 MPM589835 MZI589835 NJE589835 NTA589835 OCW589835 OMS589835 OWO589835 PGK589835 PQG589835 QAC589835 QJY589835 QTU589835 RDQ589835 RNM589835 RXI589835 SHE589835 SRA589835 TAW589835 TKS589835 TUO589835 UEK589835 UOG589835 UYC589835 VHY589835 VRU589835 WBQ589835 WLM589835 WVI589835 A655284 IW655371 SS655371 ACO655371 AMK655371 AWG655371 BGC655371 BPY655371 BZU655371 CJQ655371 CTM655371 DDI655371 DNE655371 DXA655371 EGW655371 EQS655371 FAO655371 FKK655371 FUG655371 GEC655371 GNY655371 GXU655371 HHQ655371 HRM655371 IBI655371 ILE655371 IVA655371 JEW655371 JOS655371 JYO655371 KIK655371 KSG655371 LCC655371 LLY655371 LVU655371 MFQ655371 MPM655371 MZI655371 NJE655371 NTA655371 OCW655371 OMS655371 OWO655371 PGK655371 PQG655371 QAC655371 QJY655371 QTU655371 RDQ655371 RNM655371 RXI655371 SHE655371 SRA655371 TAW655371 TKS655371 TUO655371 UEK655371 UOG655371 UYC655371 VHY655371 VRU655371 WBQ655371 WLM655371 WVI655371 A720820 IW720907 SS720907 ACO720907 AMK720907 AWG720907 BGC720907 BPY720907 BZU720907 CJQ720907 CTM720907 DDI720907 DNE720907 DXA720907 EGW720907 EQS720907 FAO720907 FKK720907 FUG720907 GEC720907 GNY720907 GXU720907 HHQ720907 HRM720907 IBI720907 ILE720907 IVA720907 JEW720907 JOS720907 JYO720907 KIK720907 KSG720907 LCC720907 LLY720907 LVU720907 MFQ720907 MPM720907 MZI720907 NJE720907 NTA720907 OCW720907 OMS720907 OWO720907 PGK720907 PQG720907 QAC720907 QJY720907 QTU720907 RDQ720907 RNM720907 RXI720907 SHE720907 SRA720907 TAW720907 TKS720907 TUO720907 UEK720907 UOG720907 UYC720907 VHY720907 VRU720907 WBQ720907 WLM720907 WVI720907 A786356 IW786443 SS786443 ACO786443 AMK786443 AWG786443 BGC786443 BPY786443 BZU786443 CJQ786443 CTM786443 DDI786443 DNE786443 DXA786443 EGW786443 EQS786443 FAO786443 FKK786443 FUG786443 GEC786443 GNY786443 GXU786443 HHQ786443 HRM786443 IBI786443 ILE786443 IVA786443 JEW786443 JOS786443 JYO786443 KIK786443 KSG786443 LCC786443 LLY786443 LVU786443 MFQ786443 MPM786443 MZI786443 NJE786443 NTA786443 OCW786443 OMS786443 OWO786443 PGK786443 PQG786443 QAC786443 QJY786443 QTU786443 RDQ786443 RNM786443 RXI786443 SHE786443 SRA786443 TAW786443 TKS786443 TUO786443 UEK786443 UOG786443 UYC786443 VHY786443 VRU786443 WBQ786443 WLM786443 WVI786443 A851892 IW851979 SS851979 ACO851979 AMK851979 AWG851979 BGC851979 BPY851979 BZU851979 CJQ851979 CTM851979 DDI851979 DNE851979 DXA851979 EGW851979 EQS851979 FAO851979 FKK851979 FUG851979 GEC851979 GNY851979 GXU851979 HHQ851979 HRM851979 IBI851979 ILE851979 IVA851979 JEW851979 JOS851979 JYO851979 KIK851979 KSG851979 LCC851979 LLY851979 LVU851979 MFQ851979 MPM851979 MZI851979 NJE851979 NTA851979 OCW851979 OMS851979 OWO851979 PGK851979 PQG851979 QAC851979 QJY851979 QTU851979 RDQ851979 RNM851979 RXI851979 SHE851979 SRA851979 TAW851979 TKS851979 TUO851979 UEK851979 UOG851979 UYC851979 VHY851979 VRU851979 WBQ851979 WLM851979 WVI851979 A917428 IW917515 SS917515 ACO917515 AMK917515 AWG917515 BGC917515 BPY917515 BZU917515 CJQ917515 CTM917515 DDI917515 DNE917515 DXA917515 EGW917515 EQS917515 FAO917515 FKK917515 FUG917515 GEC917515 GNY917515 GXU917515 HHQ917515 HRM917515 IBI917515 ILE917515 IVA917515 JEW917515 JOS917515 JYO917515 KIK917515 KSG917515 LCC917515 LLY917515 LVU917515 MFQ917515 MPM917515 MZI917515 NJE917515 NTA917515 OCW917515 OMS917515 OWO917515 PGK917515 PQG917515 QAC917515 QJY917515 QTU917515 RDQ917515 RNM917515 RXI917515 SHE917515 SRA917515 TAW917515 TKS917515 TUO917515 UEK917515 UOG917515 UYC917515 VHY917515 VRU917515 WBQ917515 WLM917515 WVI917515 A982964 IW983051 SS983051 ACO983051 AMK983051 AWG983051 BGC983051 BPY983051 BZU983051 CJQ983051 CTM983051 DDI983051 DNE983051 DXA983051 EGW983051 EQS983051 FAO983051 FKK983051 FUG983051 GEC983051 GNY983051 GXU983051 HHQ983051 HRM983051 IBI983051 ILE983051 IVA983051 JEW983051 JOS983051 JYO983051 KIK983051 KSG983051 LCC983051 LLY983051 LVU983051 MFQ983051 MPM983051 MZI983051 NJE983051 NTA983051 OCW983051 OMS983051 OWO983051 PGK983051 PQG983051 QAC983051 QJY983051 QTU983051 RDQ983051 RNM983051 RXI983051 SHE983051 SRA983051 TAW983051 TKS983051 TUO983051 UEK983051 UOG983051 UYC983051 VHY983051 VRU983051 WBQ983051 WLM983051 WVI983051">
      <formula1>C65582:C65585</formula1>
    </dataValidation>
    <dataValidation type="list" allowBlank="1" showInputMessage="1" showErrorMessage="1" sqref="IY65543 SU65543 ACQ65543 AMM65543 AWI65543 BGE65543 BQA65543 BZW65543 CJS65543 CTO65543 DDK65543 DNG65543 DXC65543 EGY65543 EQU65543 FAQ65543 FKM65543 FUI65543 GEE65543 GOA65543 GXW65543 HHS65543 HRO65543 IBK65543 ILG65543 IVC65543 JEY65543 JOU65543 JYQ65543 KIM65543 KSI65543 LCE65543 LMA65543 LVW65543 MFS65543 MPO65543 MZK65543 NJG65543 NTC65543 OCY65543 OMU65543 OWQ65543 PGM65543 PQI65543 QAE65543 QKA65543 QTW65543 RDS65543 RNO65543 RXK65543 SHG65543 SRC65543 TAY65543 TKU65543 TUQ65543 UEM65543 UOI65543 UYE65543 VIA65543 VRW65543 WBS65543 WLO65543 WVK65543 IY131079 SU131079 ACQ131079 AMM131079 AWI131079 BGE131079 BQA131079 BZW131079 CJS131079 CTO131079 DDK131079 DNG131079 DXC131079 EGY131079 EQU131079 FAQ131079 FKM131079 FUI131079 GEE131079 GOA131079 GXW131079 HHS131079 HRO131079 IBK131079 ILG131079 IVC131079 JEY131079 JOU131079 JYQ131079 KIM131079 KSI131079 LCE131079 LMA131079 LVW131079 MFS131079 MPO131079 MZK131079 NJG131079 NTC131079 OCY131079 OMU131079 OWQ131079 PGM131079 PQI131079 QAE131079 QKA131079 QTW131079 RDS131079 RNO131079 RXK131079 SHG131079 SRC131079 TAY131079 TKU131079 TUQ131079 UEM131079 UOI131079 UYE131079 VIA131079 VRW131079 WBS131079 WLO131079 WVK131079 IY196615 SU196615 ACQ196615 AMM196615 AWI196615 BGE196615 BQA196615 BZW196615 CJS196615 CTO196615 DDK196615 DNG196615 DXC196615 EGY196615 EQU196615 FAQ196615 FKM196615 FUI196615 GEE196615 GOA196615 GXW196615 HHS196615 HRO196615 IBK196615 ILG196615 IVC196615 JEY196615 JOU196615 JYQ196615 KIM196615 KSI196615 LCE196615 LMA196615 LVW196615 MFS196615 MPO196615 MZK196615 NJG196615 NTC196615 OCY196615 OMU196615 OWQ196615 PGM196615 PQI196615 QAE196615 QKA196615 QTW196615 RDS196615 RNO196615 RXK196615 SHG196615 SRC196615 TAY196615 TKU196615 TUQ196615 UEM196615 UOI196615 UYE196615 VIA196615 VRW196615 WBS196615 WLO196615 WVK196615 IY262151 SU262151 ACQ262151 AMM262151 AWI262151 BGE262151 BQA262151 BZW262151 CJS262151 CTO262151 DDK262151 DNG262151 DXC262151 EGY262151 EQU262151 FAQ262151 FKM262151 FUI262151 GEE262151 GOA262151 GXW262151 HHS262151 HRO262151 IBK262151 ILG262151 IVC262151 JEY262151 JOU262151 JYQ262151 KIM262151 KSI262151 LCE262151 LMA262151 LVW262151 MFS262151 MPO262151 MZK262151 NJG262151 NTC262151 OCY262151 OMU262151 OWQ262151 PGM262151 PQI262151 QAE262151 QKA262151 QTW262151 RDS262151 RNO262151 RXK262151 SHG262151 SRC262151 TAY262151 TKU262151 TUQ262151 UEM262151 UOI262151 UYE262151 VIA262151 VRW262151 WBS262151 WLO262151 WVK262151 IY327687 SU327687 ACQ327687 AMM327687 AWI327687 BGE327687 BQA327687 BZW327687 CJS327687 CTO327687 DDK327687 DNG327687 DXC327687 EGY327687 EQU327687 FAQ327687 FKM327687 FUI327687 GEE327687 GOA327687 GXW327687 HHS327687 HRO327687 IBK327687 ILG327687 IVC327687 JEY327687 JOU327687 JYQ327687 KIM327687 KSI327687 LCE327687 LMA327687 LVW327687 MFS327687 MPO327687 MZK327687 NJG327687 NTC327687 OCY327687 OMU327687 OWQ327687 PGM327687 PQI327687 QAE327687 QKA327687 QTW327687 RDS327687 RNO327687 RXK327687 SHG327687 SRC327687 TAY327687 TKU327687 TUQ327687 UEM327687 UOI327687 UYE327687 VIA327687 VRW327687 WBS327687 WLO327687 WVK327687 IY393223 SU393223 ACQ393223 AMM393223 AWI393223 BGE393223 BQA393223 BZW393223 CJS393223 CTO393223 DDK393223 DNG393223 DXC393223 EGY393223 EQU393223 FAQ393223 FKM393223 FUI393223 GEE393223 GOA393223 GXW393223 HHS393223 HRO393223 IBK393223 ILG393223 IVC393223 JEY393223 JOU393223 JYQ393223 KIM393223 KSI393223 LCE393223 LMA393223 LVW393223 MFS393223 MPO393223 MZK393223 NJG393223 NTC393223 OCY393223 OMU393223 OWQ393223 PGM393223 PQI393223 QAE393223 QKA393223 QTW393223 RDS393223 RNO393223 RXK393223 SHG393223 SRC393223 TAY393223 TKU393223 TUQ393223 UEM393223 UOI393223 UYE393223 VIA393223 VRW393223 WBS393223 WLO393223 WVK393223 IY458759 SU458759 ACQ458759 AMM458759 AWI458759 BGE458759 BQA458759 BZW458759 CJS458759 CTO458759 DDK458759 DNG458759 DXC458759 EGY458759 EQU458759 FAQ458759 FKM458759 FUI458759 GEE458759 GOA458759 GXW458759 HHS458759 HRO458759 IBK458759 ILG458759 IVC458759 JEY458759 JOU458759 JYQ458759 KIM458759 KSI458759 LCE458759 LMA458759 LVW458759 MFS458759 MPO458759 MZK458759 NJG458759 NTC458759 OCY458759 OMU458759 OWQ458759 PGM458759 PQI458759 QAE458759 QKA458759 QTW458759 RDS458759 RNO458759 RXK458759 SHG458759 SRC458759 TAY458759 TKU458759 TUQ458759 UEM458759 UOI458759 UYE458759 VIA458759 VRW458759 WBS458759 WLO458759 WVK458759 IY524295 SU524295 ACQ524295 AMM524295 AWI524295 BGE524295 BQA524295 BZW524295 CJS524295 CTO524295 DDK524295 DNG524295 DXC524295 EGY524295 EQU524295 FAQ524295 FKM524295 FUI524295 GEE524295 GOA524295 GXW524295 HHS524295 HRO524295 IBK524295 ILG524295 IVC524295 JEY524295 JOU524295 JYQ524295 KIM524295 KSI524295 LCE524295 LMA524295 LVW524295 MFS524295 MPO524295 MZK524295 NJG524295 NTC524295 OCY524295 OMU524295 OWQ524295 PGM524295 PQI524295 QAE524295 QKA524295 QTW524295 RDS524295 RNO524295 RXK524295 SHG524295 SRC524295 TAY524295 TKU524295 TUQ524295 UEM524295 UOI524295 UYE524295 VIA524295 VRW524295 WBS524295 WLO524295 WVK524295 IY589831 SU589831 ACQ589831 AMM589831 AWI589831 BGE589831 BQA589831 BZW589831 CJS589831 CTO589831 DDK589831 DNG589831 DXC589831 EGY589831 EQU589831 FAQ589831 FKM589831 FUI589831 GEE589831 GOA589831 GXW589831 HHS589831 HRO589831 IBK589831 ILG589831 IVC589831 JEY589831 JOU589831 JYQ589831 KIM589831 KSI589831 LCE589831 LMA589831 LVW589831 MFS589831 MPO589831 MZK589831 NJG589831 NTC589831 OCY589831 OMU589831 OWQ589831 PGM589831 PQI589831 QAE589831 QKA589831 QTW589831 RDS589831 RNO589831 RXK589831 SHG589831 SRC589831 TAY589831 TKU589831 TUQ589831 UEM589831 UOI589831 UYE589831 VIA589831 VRW589831 WBS589831 WLO589831 WVK589831 IY655367 SU655367 ACQ655367 AMM655367 AWI655367 BGE655367 BQA655367 BZW655367 CJS655367 CTO655367 DDK655367 DNG655367 DXC655367 EGY655367 EQU655367 FAQ655367 FKM655367 FUI655367 GEE655367 GOA655367 GXW655367 HHS655367 HRO655367 IBK655367 ILG655367 IVC655367 JEY655367 JOU655367 JYQ655367 KIM655367 KSI655367 LCE655367 LMA655367 LVW655367 MFS655367 MPO655367 MZK655367 NJG655367 NTC655367 OCY655367 OMU655367 OWQ655367 PGM655367 PQI655367 QAE655367 QKA655367 QTW655367 RDS655367 RNO655367 RXK655367 SHG655367 SRC655367 TAY655367 TKU655367 TUQ655367 UEM655367 UOI655367 UYE655367 VIA655367 VRW655367 WBS655367 WLO655367 WVK655367 IY720903 SU720903 ACQ720903 AMM720903 AWI720903 BGE720903 BQA720903 BZW720903 CJS720903 CTO720903 DDK720903 DNG720903 DXC720903 EGY720903 EQU720903 FAQ720903 FKM720903 FUI720903 GEE720903 GOA720903 GXW720903 HHS720903 HRO720903 IBK720903 ILG720903 IVC720903 JEY720903 JOU720903 JYQ720903 KIM720903 KSI720903 LCE720903 LMA720903 LVW720903 MFS720903 MPO720903 MZK720903 NJG720903 NTC720903 OCY720903 OMU720903 OWQ720903 PGM720903 PQI720903 QAE720903 QKA720903 QTW720903 RDS720903 RNO720903 RXK720903 SHG720903 SRC720903 TAY720903 TKU720903 TUQ720903 UEM720903 UOI720903 UYE720903 VIA720903 VRW720903 WBS720903 WLO720903 WVK720903 IY786439 SU786439 ACQ786439 AMM786439 AWI786439 BGE786439 BQA786439 BZW786439 CJS786439 CTO786439 DDK786439 DNG786439 DXC786439 EGY786439 EQU786439 FAQ786439 FKM786439 FUI786439 GEE786439 GOA786439 GXW786439 HHS786439 HRO786439 IBK786439 ILG786439 IVC786439 JEY786439 JOU786439 JYQ786439 KIM786439 KSI786439 LCE786439 LMA786439 LVW786439 MFS786439 MPO786439 MZK786439 NJG786439 NTC786439 OCY786439 OMU786439 OWQ786439 PGM786439 PQI786439 QAE786439 QKA786439 QTW786439 RDS786439 RNO786439 RXK786439 SHG786439 SRC786439 TAY786439 TKU786439 TUQ786439 UEM786439 UOI786439 UYE786439 VIA786439 VRW786439 WBS786439 WLO786439 WVK786439 IY851975 SU851975 ACQ851975 AMM851975 AWI851975 BGE851975 BQA851975 BZW851975 CJS851975 CTO851975 DDK851975 DNG851975 DXC851975 EGY851975 EQU851975 FAQ851975 FKM851975 FUI851975 GEE851975 GOA851975 GXW851975 HHS851975 HRO851975 IBK851975 ILG851975 IVC851975 JEY851975 JOU851975 JYQ851975 KIM851975 KSI851975 LCE851975 LMA851975 LVW851975 MFS851975 MPO851975 MZK851975 NJG851975 NTC851975 OCY851975 OMU851975 OWQ851975 PGM851975 PQI851975 QAE851975 QKA851975 QTW851975 RDS851975 RNO851975 RXK851975 SHG851975 SRC851975 TAY851975 TKU851975 TUQ851975 UEM851975 UOI851975 UYE851975 VIA851975 VRW851975 WBS851975 WLO851975 WVK851975 IY917511 SU917511 ACQ917511 AMM917511 AWI917511 BGE917511 BQA917511 BZW917511 CJS917511 CTO917511 DDK917511 DNG917511 DXC917511 EGY917511 EQU917511 FAQ917511 FKM917511 FUI917511 GEE917511 GOA917511 GXW917511 HHS917511 HRO917511 IBK917511 ILG917511 IVC917511 JEY917511 JOU917511 JYQ917511 KIM917511 KSI917511 LCE917511 LMA917511 LVW917511 MFS917511 MPO917511 MZK917511 NJG917511 NTC917511 OCY917511 OMU917511 OWQ917511 PGM917511 PQI917511 QAE917511 QKA917511 QTW917511 RDS917511 RNO917511 RXK917511 SHG917511 SRC917511 TAY917511 TKU917511 TUQ917511 UEM917511 UOI917511 UYE917511 VIA917511 VRW917511 WBS917511 WLO917511 WVK917511 IY983047 SU983047 ACQ983047 AMM983047 AWI983047 BGE983047 BQA983047 BZW983047 CJS983047 CTO983047 DDK983047 DNG983047 DXC983047 EGY983047 EQU983047 FAQ983047 FKM983047 FUI983047 GEE983047 GOA983047 GXW983047 HHS983047 HRO983047 IBK983047 ILG983047 IVC983047 JEY983047 JOU983047 JYQ983047 KIM983047 KSI983047 LCE983047 LMA983047 LVW983047 MFS983047 MPO983047 MZK983047 NJG983047 NTC983047 OCY983047 OMU983047 OWQ983047 PGM983047 PQI983047 QAE983047 QKA983047 QTW983047 RDS983047 RNO983047 RXK983047 SHG983047 SRC983047 TAY983047 TKU983047 TUQ983047 UEM983047 UOI983047 UYE983047 VIA983047 VRW983047 WBS983047 WLO983047 WVK983047 C196532 C130996 C65460 C982964 C917428 C851892 C786356 C720820 C655284 C589748 C524212 C458676 C393140 C327604 C262068">
      <formula1>E65586:E65617</formula1>
    </dataValidation>
    <dataValidation type="list" allowBlank="1" showInputMessage="1" showErrorMessage="1" sqref="IX65543 ST65543 ACP65543 AML65543 AWH65543 BGD65543 BPZ65543 BZV65543 CJR65543 CTN65543 DDJ65543 DNF65543 DXB65543 EGX65543 EQT65543 FAP65543 FKL65543 FUH65543 GED65543 GNZ65543 GXV65543 HHR65543 HRN65543 IBJ65543 ILF65543 IVB65543 JEX65543 JOT65543 JYP65543 KIL65543 KSH65543 LCD65543 LLZ65543 LVV65543 MFR65543 MPN65543 MZJ65543 NJF65543 NTB65543 OCX65543 OMT65543 OWP65543 PGL65543 PQH65543 QAD65543 QJZ65543 QTV65543 RDR65543 RNN65543 RXJ65543 SHF65543 SRB65543 TAX65543 TKT65543 TUP65543 UEL65543 UOH65543 UYD65543 VHZ65543 VRV65543 WBR65543 WLN65543 WVJ65543 IX131079 ST131079 ACP131079 AML131079 AWH131079 BGD131079 BPZ131079 BZV131079 CJR131079 CTN131079 DDJ131079 DNF131079 DXB131079 EGX131079 EQT131079 FAP131079 FKL131079 FUH131079 GED131079 GNZ131079 GXV131079 HHR131079 HRN131079 IBJ131079 ILF131079 IVB131079 JEX131079 JOT131079 JYP131079 KIL131079 KSH131079 LCD131079 LLZ131079 LVV131079 MFR131079 MPN131079 MZJ131079 NJF131079 NTB131079 OCX131079 OMT131079 OWP131079 PGL131079 PQH131079 QAD131079 QJZ131079 QTV131079 RDR131079 RNN131079 RXJ131079 SHF131079 SRB131079 TAX131079 TKT131079 TUP131079 UEL131079 UOH131079 UYD131079 VHZ131079 VRV131079 WBR131079 WLN131079 WVJ131079 IX196615 ST196615 ACP196615 AML196615 AWH196615 BGD196615 BPZ196615 BZV196615 CJR196615 CTN196615 DDJ196615 DNF196615 DXB196615 EGX196615 EQT196615 FAP196615 FKL196615 FUH196615 GED196615 GNZ196615 GXV196615 HHR196615 HRN196615 IBJ196615 ILF196615 IVB196615 JEX196615 JOT196615 JYP196615 KIL196615 KSH196615 LCD196615 LLZ196615 LVV196615 MFR196615 MPN196615 MZJ196615 NJF196615 NTB196615 OCX196615 OMT196615 OWP196615 PGL196615 PQH196615 QAD196615 QJZ196615 QTV196615 RDR196615 RNN196615 RXJ196615 SHF196615 SRB196615 TAX196615 TKT196615 TUP196615 UEL196615 UOH196615 UYD196615 VHZ196615 VRV196615 WBR196615 WLN196615 WVJ196615 IX262151 ST262151 ACP262151 AML262151 AWH262151 BGD262151 BPZ262151 BZV262151 CJR262151 CTN262151 DDJ262151 DNF262151 DXB262151 EGX262151 EQT262151 FAP262151 FKL262151 FUH262151 GED262151 GNZ262151 GXV262151 HHR262151 HRN262151 IBJ262151 ILF262151 IVB262151 JEX262151 JOT262151 JYP262151 KIL262151 KSH262151 LCD262151 LLZ262151 LVV262151 MFR262151 MPN262151 MZJ262151 NJF262151 NTB262151 OCX262151 OMT262151 OWP262151 PGL262151 PQH262151 QAD262151 QJZ262151 QTV262151 RDR262151 RNN262151 RXJ262151 SHF262151 SRB262151 TAX262151 TKT262151 TUP262151 UEL262151 UOH262151 UYD262151 VHZ262151 VRV262151 WBR262151 WLN262151 WVJ262151 IX327687 ST327687 ACP327687 AML327687 AWH327687 BGD327687 BPZ327687 BZV327687 CJR327687 CTN327687 DDJ327687 DNF327687 DXB327687 EGX327687 EQT327687 FAP327687 FKL327687 FUH327687 GED327687 GNZ327687 GXV327687 HHR327687 HRN327687 IBJ327687 ILF327687 IVB327687 JEX327687 JOT327687 JYP327687 KIL327687 KSH327687 LCD327687 LLZ327687 LVV327687 MFR327687 MPN327687 MZJ327687 NJF327687 NTB327687 OCX327687 OMT327687 OWP327687 PGL327687 PQH327687 QAD327687 QJZ327687 QTV327687 RDR327687 RNN327687 RXJ327687 SHF327687 SRB327687 TAX327687 TKT327687 TUP327687 UEL327687 UOH327687 UYD327687 VHZ327687 VRV327687 WBR327687 WLN327687 WVJ327687 IX393223 ST393223 ACP393223 AML393223 AWH393223 BGD393223 BPZ393223 BZV393223 CJR393223 CTN393223 DDJ393223 DNF393223 DXB393223 EGX393223 EQT393223 FAP393223 FKL393223 FUH393223 GED393223 GNZ393223 GXV393223 HHR393223 HRN393223 IBJ393223 ILF393223 IVB393223 JEX393223 JOT393223 JYP393223 KIL393223 KSH393223 LCD393223 LLZ393223 LVV393223 MFR393223 MPN393223 MZJ393223 NJF393223 NTB393223 OCX393223 OMT393223 OWP393223 PGL393223 PQH393223 QAD393223 QJZ393223 QTV393223 RDR393223 RNN393223 RXJ393223 SHF393223 SRB393223 TAX393223 TKT393223 TUP393223 UEL393223 UOH393223 UYD393223 VHZ393223 VRV393223 WBR393223 WLN393223 WVJ393223 IX458759 ST458759 ACP458759 AML458759 AWH458759 BGD458759 BPZ458759 BZV458759 CJR458759 CTN458759 DDJ458759 DNF458759 DXB458759 EGX458759 EQT458759 FAP458759 FKL458759 FUH458759 GED458759 GNZ458759 GXV458759 HHR458759 HRN458759 IBJ458759 ILF458759 IVB458759 JEX458759 JOT458759 JYP458759 KIL458759 KSH458759 LCD458759 LLZ458759 LVV458759 MFR458759 MPN458759 MZJ458759 NJF458759 NTB458759 OCX458759 OMT458759 OWP458759 PGL458759 PQH458759 QAD458759 QJZ458759 QTV458759 RDR458759 RNN458759 RXJ458759 SHF458759 SRB458759 TAX458759 TKT458759 TUP458759 UEL458759 UOH458759 UYD458759 VHZ458759 VRV458759 WBR458759 WLN458759 WVJ458759 IX524295 ST524295 ACP524295 AML524295 AWH524295 BGD524295 BPZ524295 BZV524295 CJR524295 CTN524295 DDJ524295 DNF524295 DXB524295 EGX524295 EQT524295 FAP524295 FKL524295 FUH524295 GED524295 GNZ524295 GXV524295 HHR524295 HRN524295 IBJ524295 ILF524295 IVB524295 JEX524295 JOT524295 JYP524295 KIL524295 KSH524295 LCD524295 LLZ524295 LVV524295 MFR524295 MPN524295 MZJ524295 NJF524295 NTB524295 OCX524295 OMT524295 OWP524295 PGL524295 PQH524295 QAD524295 QJZ524295 QTV524295 RDR524295 RNN524295 RXJ524295 SHF524295 SRB524295 TAX524295 TKT524295 TUP524295 UEL524295 UOH524295 UYD524295 VHZ524295 VRV524295 WBR524295 WLN524295 WVJ524295 IX589831 ST589831 ACP589831 AML589831 AWH589831 BGD589831 BPZ589831 BZV589831 CJR589831 CTN589831 DDJ589831 DNF589831 DXB589831 EGX589831 EQT589831 FAP589831 FKL589831 FUH589831 GED589831 GNZ589831 GXV589831 HHR589831 HRN589831 IBJ589831 ILF589831 IVB589831 JEX589831 JOT589831 JYP589831 KIL589831 KSH589831 LCD589831 LLZ589831 LVV589831 MFR589831 MPN589831 MZJ589831 NJF589831 NTB589831 OCX589831 OMT589831 OWP589831 PGL589831 PQH589831 QAD589831 QJZ589831 QTV589831 RDR589831 RNN589831 RXJ589831 SHF589831 SRB589831 TAX589831 TKT589831 TUP589831 UEL589831 UOH589831 UYD589831 VHZ589831 VRV589831 WBR589831 WLN589831 WVJ589831 IX655367 ST655367 ACP655367 AML655367 AWH655367 BGD655367 BPZ655367 BZV655367 CJR655367 CTN655367 DDJ655367 DNF655367 DXB655367 EGX655367 EQT655367 FAP655367 FKL655367 FUH655367 GED655367 GNZ655367 GXV655367 HHR655367 HRN655367 IBJ655367 ILF655367 IVB655367 JEX655367 JOT655367 JYP655367 KIL655367 KSH655367 LCD655367 LLZ655367 LVV655367 MFR655367 MPN655367 MZJ655367 NJF655367 NTB655367 OCX655367 OMT655367 OWP655367 PGL655367 PQH655367 QAD655367 QJZ655367 QTV655367 RDR655367 RNN655367 RXJ655367 SHF655367 SRB655367 TAX655367 TKT655367 TUP655367 UEL655367 UOH655367 UYD655367 VHZ655367 VRV655367 WBR655367 WLN655367 WVJ655367 IX720903 ST720903 ACP720903 AML720903 AWH720903 BGD720903 BPZ720903 BZV720903 CJR720903 CTN720903 DDJ720903 DNF720903 DXB720903 EGX720903 EQT720903 FAP720903 FKL720903 FUH720903 GED720903 GNZ720903 GXV720903 HHR720903 HRN720903 IBJ720903 ILF720903 IVB720903 JEX720903 JOT720903 JYP720903 KIL720903 KSH720903 LCD720903 LLZ720903 LVV720903 MFR720903 MPN720903 MZJ720903 NJF720903 NTB720903 OCX720903 OMT720903 OWP720903 PGL720903 PQH720903 QAD720903 QJZ720903 QTV720903 RDR720903 RNN720903 RXJ720903 SHF720903 SRB720903 TAX720903 TKT720903 TUP720903 UEL720903 UOH720903 UYD720903 VHZ720903 VRV720903 WBR720903 WLN720903 WVJ720903 IX786439 ST786439 ACP786439 AML786439 AWH786439 BGD786439 BPZ786439 BZV786439 CJR786439 CTN786439 DDJ786439 DNF786439 DXB786439 EGX786439 EQT786439 FAP786439 FKL786439 FUH786439 GED786439 GNZ786439 GXV786439 HHR786439 HRN786439 IBJ786439 ILF786439 IVB786439 JEX786439 JOT786439 JYP786439 KIL786439 KSH786439 LCD786439 LLZ786439 LVV786439 MFR786439 MPN786439 MZJ786439 NJF786439 NTB786439 OCX786439 OMT786439 OWP786439 PGL786439 PQH786439 QAD786439 QJZ786439 QTV786439 RDR786439 RNN786439 RXJ786439 SHF786439 SRB786439 TAX786439 TKT786439 TUP786439 UEL786439 UOH786439 UYD786439 VHZ786439 VRV786439 WBR786439 WLN786439 WVJ786439 IX851975 ST851975 ACP851975 AML851975 AWH851975 BGD851975 BPZ851975 BZV851975 CJR851975 CTN851975 DDJ851975 DNF851975 DXB851975 EGX851975 EQT851975 FAP851975 FKL851975 FUH851975 GED851975 GNZ851975 GXV851975 HHR851975 HRN851975 IBJ851975 ILF851975 IVB851975 JEX851975 JOT851975 JYP851975 KIL851975 KSH851975 LCD851975 LLZ851975 LVV851975 MFR851975 MPN851975 MZJ851975 NJF851975 NTB851975 OCX851975 OMT851975 OWP851975 PGL851975 PQH851975 QAD851975 QJZ851975 QTV851975 RDR851975 RNN851975 RXJ851975 SHF851975 SRB851975 TAX851975 TKT851975 TUP851975 UEL851975 UOH851975 UYD851975 VHZ851975 VRV851975 WBR851975 WLN851975 WVJ851975 IX917511 ST917511 ACP917511 AML917511 AWH917511 BGD917511 BPZ917511 BZV917511 CJR917511 CTN917511 DDJ917511 DNF917511 DXB917511 EGX917511 EQT917511 FAP917511 FKL917511 FUH917511 GED917511 GNZ917511 GXV917511 HHR917511 HRN917511 IBJ917511 ILF917511 IVB917511 JEX917511 JOT917511 JYP917511 KIL917511 KSH917511 LCD917511 LLZ917511 LVV917511 MFR917511 MPN917511 MZJ917511 NJF917511 NTB917511 OCX917511 OMT917511 OWP917511 PGL917511 PQH917511 QAD917511 QJZ917511 QTV917511 RDR917511 RNN917511 RXJ917511 SHF917511 SRB917511 TAX917511 TKT917511 TUP917511 UEL917511 UOH917511 UYD917511 VHZ917511 VRV917511 WBR917511 WLN917511 WVJ917511 IX983047 ST983047 ACP983047 AML983047 AWH983047 BGD983047 BPZ983047 BZV983047 CJR983047 CTN983047 DDJ983047 DNF983047 DXB983047 EGX983047 EQT983047 FAP983047 FKL983047 FUH983047 GED983047 GNZ983047 GXV983047 HHR983047 HRN983047 IBJ983047 ILF983047 IVB983047 JEX983047 JOT983047 JYP983047 KIL983047 KSH983047 LCD983047 LLZ983047 LVV983047 MFR983047 MPN983047 MZJ983047 NJF983047 NTB983047 OCX983047 OMT983047 OWP983047 PGL983047 PQH983047 QAD983047 QJZ983047 QTV983047 RDR983047 RNN983047 RXJ983047 SHF983047 SRB983047 TAX983047 TKT983047 TUP983047 UEL983047 UOH983047 UYD983047 VHZ983047 VRV983047 WBR983047 WLN983047 WVJ983047 B65460 B982964 B917428 B851892 B786356 B720820 B655284 B589748 B524212 B458676 B393140 B327604 B262068 B196532 B130996">
      <formula1>D65586:D65598</formula1>
    </dataValidation>
    <dataValidation type="list" allowBlank="1" showInputMessage="1" showErrorMessage="1" sqref="A65456 IW65543 SS65543 ACO65543 AMK65543 AWG65543 BGC65543 BPY65543 BZU65543 CJQ65543 CTM65543 DDI65543 DNE65543 DXA65543 EGW65543 EQS65543 FAO65543 FKK65543 FUG65543 GEC65543 GNY65543 GXU65543 HHQ65543 HRM65543 IBI65543 ILE65543 IVA65543 JEW65543 JOS65543 JYO65543 KIK65543 KSG65543 LCC65543 LLY65543 LVU65543 MFQ65543 MPM65543 MZI65543 NJE65543 NTA65543 OCW65543 OMS65543 OWO65543 PGK65543 PQG65543 QAC65543 QJY65543 QTU65543 RDQ65543 RNM65543 RXI65543 SHE65543 SRA65543 TAW65543 TKS65543 TUO65543 UEK65543 UOG65543 UYC65543 VHY65543 VRU65543 WBQ65543 WLM65543 WVI65543 A130992 IW131079 SS131079 ACO131079 AMK131079 AWG131079 BGC131079 BPY131079 BZU131079 CJQ131079 CTM131079 DDI131079 DNE131079 DXA131079 EGW131079 EQS131079 FAO131079 FKK131079 FUG131079 GEC131079 GNY131079 GXU131079 HHQ131079 HRM131079 IBI131079 ILE131079 IVA131079 JEW131079 JOS131079 JYO131079 KIK131079 KSG131079 LCC131079 LLY131079 LVU131079 MFQ131079 MPM131079 MZI131079 NJE131079 NTA131079 OCW131079 OMS131079 OWO131079 PGK131079 PQG131079 QAC131079 QJY131079 QTU131079 RDQ131079 RNM131079 RXI131079 SHE131079 SRA131079 TAW131079 TKS131079 TUO131079 UEK131079 UOG131079 UYC131079 VHY131079 VRU131079 WBQ131079 WLM131079 WVI131079 A196528 IW196615 SS196615 ACO196615 AMK196615 AWG196615 BGC196615 BPY196615 BZU196615 CJQ196615 CTM196615 DDI196615 DNE196615 DXA196615 EGW196615 EQS196615 FAO196615 FKK196615 FUG196615 GEC196615 GNY196615 GXU196615 HHQ196615 HRM196615 IBI196615 ILE196615 IVA196615 JEW196615 JOS196615 JYO196615 KIK196615 KSG196615 LCC196615 LLY196615 LVU196615 MFQ196615 MPM196615 MZI196615 NJE196615 NTA196615 OCW196615 OMS196615 OWO196615 PGK196615 PQG196615 QAC196615 QJY196615 QTU196615 RDQ196615 RNM196615 RXI196615 SHE196615 SRA196615 TAW196615 TKS196615 TUO196615 UEK196615 UOG196615 UYC196615 VHY196615 VRU196615 WBQ196615 WLM196615 WVI196615 A262064 IW262151 SS262151 ACO262151 AMK262151 AWG262151 BGC262151 BPY262151 BZU262151 CJQ262151 CTM262151 DDI262151 DNE262151 DXA262151 EGW262151 EQS262151 FAO262151 FKK262151 FUG262151 GEC262151 GNY262151 GXU262151 HHQ262151 HRM262151 IBI262151 ILE262151 IVA262151 JEW262151 JOS262151 JYO262151 KIK262151 KSG262151 LCC262151 LLY262151 LVU262151 MFQ262151 MPM262151 MZI262151 NJE262151 NTA262151 OCW262151 OMS262151 OWO262151 PGK262151 PQG262151 QAC262151 QJY262151 QTU262151 RDQ262151 RNM262151 RXI262151 SHE262151 SRA262151 TAW262151 TKS262151 TUO262151 UEK262151 UOG262151 UYC262151 VHY262151 VRU262151 WBQ262151 WLM262151 WVI262151 A327600 IW327687 SS327687 ACO327687 AMK327687 AWG327687 BGC327687 BPY327687 BZU327687 CJQ327687 CTM327687 DDI327687 DNE327687 DXA327687 EGW327687 EQS327687 FAO327687 FKK327687 FUG327687 GEC327687 GNY327687 GXU327687 HHQ327687 HRM327687 IBI327687 ILE327687 IVA327687 JEW327687 JOS327687 JYO327687 KIK327687 KSG327687 LCC327687 LLY327687 LVU327687 MFQ327687 MPM327687 MZI327687 NJE327687 NTA327687 OCW327687 OMS327687 OWO327687 PGK327687 PQG327687 QAC327687 QJY327687 QTU327687 RDQ327687 RNM327687 RXI327687 SHE327687 SRA327687 TAW327687 TKS327687 TUO327687 UEK327687 UOG327687 UYC327687 VHY327687 VRU327687 WBQ327687 WLM327687 WVI327687 A393136 IW393223 SS393223 ACO393223 AMK393223 AWG393223 BGC393223 BPY393223 BZU393223 CJQ393223 CTM393223 DDI393223 DNE393223 DXA393223 EGW393223 EQS393223 FAO393223 FKK393223 FUG393223 GEC393223 GNY393223 GXU393223 HHQ393223 HRM393223 IBI393223 ILE393223 IVA393223 JEW393223 JOS393223 JYO393223 KIK393223 KSG393223 LCC393223 LLY393223 LVU393223 MFQ393223 MPM393223 MZI393223 NJE393223 NTA393223 OCW393223 OMS393223 OWO393223 PGK393223 PQG393223 QAC393223 QJY393223 QTU393223 RDQ393223 RNM393223 RXI393223 SHE393223 SRA393223 TAW393223 TKS393223 TUO393223 UEK393223 UOG393223 UYC393223 VHY393223 VRU393223 WBQ393223 WLM393223 WVI393223 A458672 IW458759 SS458759 ACO458759 AMK458759 AWG458759 BGC458759 BPY458759 BZU458759 CJQ458759 CTM458759 DDI458759 DNE458759 DXA458759 EGW458759 EQS458759 FAO458759 FKK458759 FUG458759 GEC458759 GNY458759 GXU458759 HHQ458759 HRM458759 IBI458759 ILE458759 IVA458759 JEW458759 JOS458759 JYO458759 KIK458759 KSG458759 LCC458759 LLY458759 LVU458759 MFQ458759 MPM458759 MZI458759 NJE458759 NTA458759 OCW458759 OMS458759 OWO458759 PGK458759 PQG458759 QAC458759 QJY458759 QTU458759 RDQ458759 RNM458759 RXI458759 SHE458759 SRA458759 TAW458759 TKS458759 TUO458759 UEK458759 UOG458759 UYC458759 VHY458759 VRU458759 WBQ458759 WLM458759 WVI458759 A524208 IW524295 SS524295 ACO524295 AMK524295 AWG524295 BGC524295 BPY524295 BZU524295 CJQ524295 CTM524295 DDI524295 DNE524295 DXA524295 EGW524295 EQS524295 FAO524295 FKK524295 FUG524295 GEC524295 GNY524295 GXU524295 HHQ524295 HRM524295 IBI524295 ILE524295 IVA524295 JEW524295 JOS524295 JYO524295 KIK524295 KSG524295 LCC524295 LLY524295 LVU524295 MFQ524295 MPM524295 MZI524295 NJE524295 NTA524295 OCW524295 OMS524295 OWO524295 PGK524295 PQG524295 QAC524295 QJY524295 QTU524295 RDQ524295 RNM524295 RXI524295 SHE524295 SRA524295 TAW524295 TKS524295 TUO524295 UEK524295 UOG524295 UYC524295 VHY524295 VRU524295 WBQ524295 WLM524295 WVI524295 A589744 IW589831 SS589831 ACO589831 AMK589831 AWG589831 BGC589831 BPY589831 BZU589831 CJQ589831 CTM589831 DDI589831 DNE589831 DXA589831 EGW589831 EQS589831 FAO589831 FKK589831 FUG589831 GEC589831 GNY589831 GXU589831 HHQ589831 HRM589831 IBI589831 ILE589831 IVA589831 JEW589831 JOS589831 JYO589831 KIK589831 KSG589831 LCC589831 LLY589831 LVU589831 MFQ589831 MPM589831 MZI589831 NJE589831 NTA589831 OCW589831 OMS589831 OWO589831 PGK589831 PQG589831 QAC589831 QJY589831 QTU589831 RDQ589831 RNM589831 RXI589831 SHE589831 SRA589831 TAW589831 TKS589831 TUO589831 UEK589831 UOG589831 UYC589831 VHY589831 VRU589831 WBQ589831 WLM589831 WVI589831 A655280 IW655367 SS655367 ACO655367 AMK655367 AWG655367 BGC655367 BPY655367 BZU655367 CJQ655367 CTM655367 DDI655367 DNE655367 DXA655367 EGW655367 EQS655367 FAO655367 FKK655367 FUG655367 GEC655367 GNY655367 GXU655367 HHQ655367 HRM655367 IBI655367 ILE655367 IVA655367 JEW655367 JOS655367 JYO655367 KIK655367 KSG655367 LCC655367 LLY655367 LVU655367 MFQ655367 MPM655367 MZI655367 NJE655367 NTA655367 OCW655367 OMS655367 OWO655367 PGK655367 PQG655367 QAC655367 QJY655367 QTU655367 RDQ655367 RNM655367 RXI655367 SHE655367 SRA655367 TAW655367 TKS655367 TUO655367 UEK655367 UOG655367 UYC655367 VHY655367 VRU655367 WBQ655367 WLM655367 WVI655367 A720816 IW720903 SS720903 ACO720903 AMK720903 AWG720903 BGC720903 BPY720903 BZU720903 CJQ720903 CTM720903 DDI720903 DNE720903 DXA720903 EGW720903 EQS720903 FAO720903 FKK720903 FUG720903 GEC720903 GNY720903 GXU720903 HHQ720903 HRM720903 IBI720903 ILE720903 IVA720903 JEW720903 JOS720903 JYO720903 KIK720903 KSG720903 LCC720903 LLY720903 LVU720903 MFQ720903 MPM720903 MZI720903 NJE720903 NTA720903 OCW720903 OMS720903 OWO720903 PGK720903 PQG720903 QAC720903 QJY720903 QTU720903 RDQ720903 RNM720903 RXI720903 SHE720903 SRA720903 TAW720903 TKS720903 TUO720903 UEK720903 UOG720903 UYC720903 VHY720903 VRU720903 WBQ720903 WLM720903 WVI720903 A786352 IW786439 SS786439 ACO786439 AMK786439 AWG786439 BGC786439 BPY786439 BZU786439 CJQ786439 CTM786439 DDI786439 DNE786439 DXA786439 EGW786439 EQS786439 FAO786439 FKK786439 FUG786439 GEC786439 GNY786439 GXU786439 HHQ786439 HRM786439 IBI786439 ILE786439 IVA786439 JEW786439 JOS786439 JYO786439 KIK786439 KSG786439 LCC786439 LLY786439 LVU786439 MFQ786439 MPM786439 MZI786439 NJE786439 NTA786439 OCW786439 OMS786439 OWO786439 PGK786439 PQG786439 QAC786439 QJY786439 QTU786439 RDQ786439 RNM786439 RXI786439 SHE786439 SRA786439 TAW786439 TKS786439 TUO786439 UEK786439 UOG786439 UYC786439 VHY786439 VRU786439 WBQ786439 WLM786439 WVI786439 A851888 IW851975 SS851975 ACO851975 AMK851975 AWG851975 BGC851975 BPY851975 BZU851975 CJQ851975 CTM851975 DDI851975 DNE851975 DXA851975 EGW851975 EQS851975 FAO851975 FKK851975 FUG851975 GEC851975 GNY851975 GXU851975 HHQ851975 HRM851975 IBI851975 ILE851975 IVA851975 JEW851975 JOS851975 JYO851975 KIK851975 KSG851975 LCC851975 LLY851975 LVU851975 MFQ851975 MPM851975 MZI851975 NJE851975 NTA851975 OCW851975 OMS851975 OWO851975 PGK851975 PQG851975 QAC851975 QJY851975 QTU851975 RDQ851975 RNM851975 RXI851975 SHE851975 SRA851975 TAW851975 TKS851975 TUO851975 UEK851975 UOG851975 UYC851975 VHY851975 VRU851975 WBQ851975 WLM851975 WVI851975 A917424 IW917511 SS917511 ACO917511 AMK917511 AWG917511 BGC917511 BPY917511 BZU917511 CJQ917511 CTM917511 DDI917511 DNE917511 DXA917511 EGW917511 EQS917511 FAO917511 FKK917511 FUG917511 GEC917511 GNY917511 GXU917511 HHQ917511 HRM917511 IBI917511 ILE917511 IVA917511 JEW917511 JOS917511 JYO917511 KIK917511 KSG917511 LCC917511 LLY917511 LVU917511 MFQ917511 MPM917511 MZI917511 NJE917511 NTA917511 OCW917511 OMS917511 OWO917511 PGK917511 PQG917511 QAC917511 QJY917511 QTU917511 RDQ917511 RNM917511 RXI917511 SHE917511 SRA917511 TAW917511 TKS917511 TUO917511 UEK917511 UOG917511 UYC917511 VHY917511 VRU917511 WBQ917511 WLM917511 WVI917511 A982960 IW983047 SS983047 ACO983047 AMK983047 AWG983047 BGC983047 BPY983047 BZU983047 CJQ983047 CTM983047 DDI983047 DNE983047 DXA983047 EGW983047 EQS983047 FAO983047 FKK983047 FUG983047 GEC983047 GNY983047 GXU983047 HHQ983047 HRM983047 IBI983047 ILE983047 IVA983047 JEW983047 JOS983047 JYO983047 KIK983047 KSG983047 LCC983047 LLY983047 LVU983047 MFQ983047 MPM983047 MZI983047 NJE983047 NTA983047 OCW983047 OMS983047 OWO983047 PGK983047 PQG983047 QAC983047 QJY983047 QTU983047 RDQ983047 RNM983047 RXI983047 SHE983047 SRA983047 TAW983047 TKS983047 TUO983047 UEK983047 UOG983047 UYC983047 VHY983047 VRU983047 WBQ983047 WLM983047 WVI983047">
      <formula1>C65582:C65585</formula1>
    </dataValidation>
    <dataValidation type="list" allowBlank="1" showInputMessage="1" showErrorMessage="1" sqref="C262064 C196528 C130992 C65456 C982960 C917424 C851888 C786352 C720816 C655280 C589744 C524208 C458672 C393136 C327600">
      <formula1>E65586:E65617</formula1>
    </dataValidation>
    <dataValidation type="list" allowBlank="1" showInputMessage="1" showErrorMessage="1" sqref="B130992 B65456 B982960 B917424 B851888 B786352 B720816 B655280 B589744 B524208 B458672 B393136 B327600 B262064 B196528">
      <formula1>D65586:D65598</formula1>
    </dataValidation>
    <dataValidation type="list" allowBlank="1" showInputMessage="1" showErrorMessage="1" sqref="SR11 IV11 WVH11 WLL11 WBP11 VRT11 VHX11 UYB11 UOF11 UEJ11 TUN11 TKR11 TAV11 SQZ11 SHD11 RXH11 RNL11 RDP11 QTT11 QJX11 QAB11 PQF11 PGJ11 OWN11 OMR11 OCV11 NSZ11 NJD11 MZH11 MPL11 MFP11 LVT11 LLX11 LCB11 KSF11 KIJ11 JYN11 JOR11 JEV11 IUZ11 ILD11 IBH11 HRL11 HHP11 GXT11 GNX11 GEB11 FUF11 FKJ11 FAN11 EQR11 EGV11 DWZ11 DND11 DDH11 CTL11 CJP11 BZT11 BPX11 BGB11 AWF11 AMJ11 ACN11">
      <formula1>JA133:JA164</formula1>
    </dataValidation>
    <dataValidation type="list" allowBlank="1" showInputMessage="1" showErrorMessage="1" sqref="SQ11 IU11 WVG11 WLK11 WBO11 VRS11 VHW11 UYA11 UOE11 UEI11 TUM11 TKQ11 TAU11 SQY11 SHC11 RXG11 RNK11 RDO11 QTS11 QJW11 QAA11 PQE11 PGI11 OWM11 OMQ11 OCU11 NSY11 NJC11 MZG11 MPK11 MFO11 LVS11 LLW11 LCA11 KSE11 KII11 JYM11 JOQ11 JEU11 IUY11 ILC11 IBG11 HRK11 HHO11 GXS11 GNW11 GEA11 FUE11 FKI11 FAM11 EQQ11 EGU11 DWY11 DNC11 DDG11 CTK11 CJO11 BZS11 BPW11 BGA11 AWE11 AMI11 ACM11">
      <formula1>IZ133:IZ145</formula1>
    </dataValidation>
    <dataValidation type="list" allowBlank="1" showInputMessage="1" showErrorMessage="1" sqref="SP11 IT11 WVF11 WLJ11 WBN11 VRR11 VHV11 UXZ11 UOD11 UEH11 TUL11 TKP11 TAT11 SQX11 SHB11 RXF11 RNJ11 RDN11 QTR11 QJV11 PZZ11 PQD11 PGH11 OWL11 OMP11 OCT11 NSX11 NJB11 MZF11 MPJ11 MFN11 LVR11 LLV11 LBZ11 KSD11 KIH11 JYL11 JOP11 JET11 IUX11 ILB11 IBF11 HRJ11 HHN11 GXR11 GNV11 GDZ11 FUD11 FKH11 FAL11 EQP11 EGT11 DWX11 DNB11 DDF11 CTJ11 CJN11 BZR11 BPV11 BFZ11 AWD11 AMH11 ACL11">
      <formula1>IY133:IY136</formula1>
    </dataValidation>
    <dataValidation type="list" allowBlank="1" showInputMessage="1" showErrorMessage="1" sqref="SR7 IV7 WVH7 WLL7 WBP7 VRT7 VHX7 UYB7 UOF7 UEJ7 TUN7 TKR7 TAV7 SQZ7 SHD7 RXH7 RNL7 RDP7 QTT7 QJX7 QAB7 PQF7 PGJ7 OWN7 OMR7 OCV7 NSZ7 NJD7 MZH7 MPL7 MFP7 LVT7 LLX7 LCB7 KSF7 KIJ7 JYN7 JOR7 JEV7 IUZ7 ILD7 IBH7 HRL7 HHP7 GXT7 GNX7 GEB7 FUF7 FKJ7 FAN7 EQR7 EGV7 DWZ7 DND7 DDH7 CTL7 CJP7 BZT7 BPX7 BGB7 AWF7 AMJ7 ACN7">
      <formula1>JA133:JA164</formula1>
    </dataValidation>
    <dataValidation type="list" allowBlank="1" showInputMessage="1" showErrorMessage="1" sqref="SQ7 IU7 WVG7 WLK7 WBO7 VRS7 VHW7 UYA7 UOE7 UEI7 TUM7 TKQ7 TAU7 SQY7 SHC7 RXG7 RNK7 RDO7 QTS7 QJW7 QAA7 PQE7 PGI7 OWM7 OMQ7 OCU7 NSY7 NJC7 MZG7 MPK7 MFO7 LVS7 LLW7 LCA7 KSE7 KII7 JYM7 JOQ7 JEU7 IUY7 ILC7 IBG7 HRK7 HHO7 GXS7 GNW7 GEA7 FUE7 FKI7 FAM7 EQQ7 EGU7 DWY7 DNC7 DDG7 CTK7 CJO7 BZS7 BPW7 BGA7 AWE7 AMI7 ACM7">
      <formula1>IZ133:IZ145</formula1>
    </dataValidation>
    <dataValidation type="list" allowBlank="1" showInputMessage="1" showErrorMessage="1" sqref="SP7 IT7 WVF7 WLJ7 WBN7 VRR7 VHV7 UXZ7 UOD7 UEH7 TUL7 TKP7 TAT7 SQX7 SHB7 RXF7 RNJ7 RDN7 QTR7 QJV7 PZZ7 PQD7 PGH7 OWL7 OMP7 OCT7 NSX7 NJB7 MZF7 MPJ7 MFN7 LVR7 LLV7 LBZ7 KSD7 KIH7 JYL7 JOP7 JET7 IUX7 ILB7 IBF7 HRJ7 HHN7 GXR7 GNV7 GDZ7 FUD7 FKH7 FAL7 EQP7 EGT7 DWX7 DNB7 DDF7 CTJ7 CJN7 BZR7 BPV7 BFZ7 AWD7 AMH7 ACL7">
      <formula1>IY133:IY136</formula1>
    </dataValidation>
    <dataValidation allowBlank="1" showInputMessage="1" showErrorMessage="1" promptTitle="Year" prompt="2009_x000a_2010_x000a_2011" sqref="WVQ8 WBY8 VSC8 VIG8 UYK8 UOO8 UES8 TUW8 TLA8 TBE8 SRI8 SHM8 RXQ8 RNU8 RDY8 QUC8 QKG8 QAK8 PQO8 PGS8 OWW8 ONA8 ODE8 NTI8 NJM8 MZQ8 MPU8 MFY8 LWC8 LMG8 LCK8 KSO8 KIS8 JYW8 JPA8 JFE8 IVI8 ILM8 IBQ8 HRU8 HHY8 GYC8 GOG8 GEK8 FUO8 FKS8 FAW8 ERA8 EHE8 DXI8 DNM8 DDQ8 CTU8 CJY8 CAC8 BQG8 BGK8 AWO8 AMS8 ACW8 TA8 JE8 WLU8 JH65544 TD65544 ACZ65544 AMV65544 AWR65544 BGN65544 BQJ65544 CAF65544 CKB65544 CTX65544 DDT65544 DNP65544 DXL65544 EHH65544 ERD65544 FAZ65544 FKV65544 FUR65544 GEN65544 GOJ65544 GYF65544 HIB65544 HRX65544 IBT65544 ILP65544 IVL65544 JFH65544 JPD65544 JYZ65544 KIV65544 KSR65544 LCN65544 LMJ65544 LWF65544 MGB65544 MPX65544 MZT65544 NJP65544 NTL65544 ODH65544 OND65544 OWZ65544 PGV65544 PQR65544 QAN65544 QKJ65544 QUF65544 REB65544 RNX65544 RXT65544 SHP65544 SRL65544 TBH65544 TLD65544 TUZ65544 UEV65544 UOR65544 UYN65544 VIJ65544 VSF65544 WCB65544 WLX65544 WVT65544 JH131080 TD131080 ACZ131080 AMV131080 AWR131080 BGN131080 BQJ131080 CAF131080 CKB131080 CTX131080 DDT131080 DNP131080 DXL131080 EHH131080 ERD131080 FAZ131080 FKV131080 FUR131080 GEN131080 GOJ131080 GYF131080 HIB131080 HRX131080 IBT131080 ILP131080 IVL131080 JFH131080 JPD131080 JYZ131080 KIV131080 KSR131080 LCN131080 LMJ131080 LWF131080 MGB131080 MPX131080 MZT131080 NJP131080 NTL131080 ODH131080 OND131080 OWZ131080 PGV131080 PQR131080 QAN131080 QKJ131080 QUF131080 REB131080 RNX131080 RXT131080 SHP131080 SRL131080 TBH131080 TLD131080 TUZ131080 UEV131080 UOR131080 UYN131080 VIJ131080 VSF131080 WCB131080 WLX131080 WVT131080 JH196616 TD196616 ACZ196616 AMV196616 AWR196616 BGN196616 BQJ196616 CAF196616 CKB196616 CTX196616 DDT196616 DNP196616 DXL196616 EHH196616 ERD196616 FAZ196616 FKV196616 FUR196616 GEN196616 GOJ196616 GYF196616 HIB196616 HRX196616 IBT196616 ILP196616 IVL196616 JFH196616 JPD196616 JYZ196616 KIV196616 KSR196616 LCN196616 LMJ196616 LWF196616 MGB196616 MPX196616 MZT196616 NJP196616 NTL196616 ODH196616 OND196616 OWZ196616 PGV196616 PQR196616 QAN196616 QKJ196616 QUF196616 REB196616 RNX196616 RXT196616 SHP196616 SRL196616 TBH196616 TLD196616 TUZ196616 UEV196616 UOR196616 UYN196616 VIJ196616 VSF196616 WCB196616 WLX196616 WVT196616 JH262152 TD262152 ACZ262152 AMV262152 AWR262152 BGN262152 BQJ262152 CAF262152 CKB262152 CTX262152 DDT262152 DNP262152 DXL262152 EHH262152 ERD262152 FAZ262152 FKV262152 FUR262152 GEN262152 GOJ262152 GYF262152 HIB262152 HRX262152 IBT262152 ILP262152 IVL262152 JFH262152 JPD262152 JYZ262152 KIV262152 KSR262152 LCN262152 LMJ262152 LWF262152 MGB262152 MPX262152 MZT262152 NJP262152 NTL262152 ODH262152 OND262152 OWZ262152 PGV262152 PQR262152 QAN262152 QKJ262152 QUF262152 REB262152 RNX262152 RXT262152 SHP262152 SRL262152 TBH262152 TLD262152 TUZ262152 UEV262152 UOR262152 UYN262152 VIJ262152 VSF262152 WCB262152 WLX262152 WVT262152 JH327688 TD327688 ACZ327688 AMV327688 AWR327688 BGN327688 BQJ327688 CAF327688 CKB327688 CTX327688 DDT327688 DNP327688 DXL327688 EHH327688 ERD327688 FAZ327688 FKV327688 FUR327688 GEN327688 GOJ327688 GYF327688 HIB327688 HRX327688 IBT327688 ILP327688 IVL327688 JFH327688 JPD327688 JYZ327688 KIV327688 KSR327688 LCN327688 LMJ327688 LWF327688 MGB327688 MPX327688 MZT327688 NJP327688 NTL327688 ODH327688 OND327688 OWZ327688 PGV327688 PQR327688 QAN327688 QKJ327688 QUF327688 REB327688 RNX327688 RXT327688 SHP327688 SRL327688 TBH327688 TLD327688 TUZ327688 UEV327688 UOR327688 UYN327688 VIJ327688 VSF327688 WCB327688 WLX327688 WVT327688 JH393224 TD393224 ACZ393224 AMV393224 AWR393224 BGN393224 BQJ393224 CAF393224 CKB393224 CTX393224 DDT393224 DNP393224 DXL393224 EHH393224 ERD393224 FAZ393224 FKV393224 FUR393224 GEN393224 GOJ393224 GYF393224 HIB393224 HRX393224 IBT393224 ILP393224 IVL393224 JFH393224 JPD393224 JYZ393224 KIV393224 KSR393224 LCN393224 LMJ393224 LWF393224 MGB393224 MPX393224 MZT393224 NJP393224 NTL393224 ODH393224 OND393224 OWZ393224 PGV393224 PQR393224 QAN393224 QKJ393224 QUF393224 REB393224 RNX393224 RXT393224 SHP393224 SRL393224 TBH393224 TLD393224 TUZ393224 UEV393224 UOR393224 UYN393224 VIJ393224 VSF393224 WCB393224 WLX393224 WVT393224 JH458760 TD458760 ACZ458760 AMV458760 AWR458760 BGN458760 BQJ458760 CAF458760 CKB458760 CTX458760 DDT458760 DNP458760 DXL458760 EHH458760 ERD458760 FAZ458760 FKV458760 FUR458760 GEN458760 GOJ458760 GYF458760 HIB458760 HRX458760 IBT458760 ILP458760 IVL458760 JFH458760 JPD458760 JYZ458760 KIV458760 KSR458760 LCN458760 LMJ458760 LWF458760 MGB458760 MPX458760 MZT458760 NJP458760 NTL458760 ODH458760 OND458760 OWZ458760 PGV458760 PQR458760 QAN458760 QKJ458760 QUF458760 REB458760 RNX458760 RXT458760 SHP458760 SRL458760 TBH458760 TLD458760 TUZ458760 UEV458760 UOR458760 UYN458760 VIJ458760 VSF458760 WCB458760 WLX458760 WVT458760 JH524296 TD524296 ACZ524296 AMV524296 AWR524296 BGN524296 BQJ524296 CAF524296 CKB524296 CTX524296 DDT524296 DNP524296 DXL524296 EHH524296 ERD524296 FAZ524296 FKV524296 FUR524296 GEN524296 GOJ524296 GYF524296 HIB524296 HRX524296 IBT524296 ILP524296 IVL524296 JFH524296 JPD524296 JYZ524296 KIV524296 KSR524296 LCN524296 LMJ524296 LWF524296 MGB524296 MPX524296 MZT524296 NJP524296 NTL524296 ODH524296 OND524296 OWZ524296 PGV524296 PQR524296 QAN524296 QKJ524296 QUF524296 REB524296 RNX524296 RXT524296 SHP524296 SRL524296 TBH524296 TLD524296 TUZ524296 UEV524296 UOR524296 UYN524296 VIJ524296 VSF524296 WCB524296 WLX524296 WVT524296 JH589832 TD589832 ACZ589832 AMV589832 AWR589832 BGN589832 BQJ589832 CAF589832 CKB589832 CTX589832 DDT589832 DNP589832 DXL589832 EHH589832 ERD589832 FAZ589832 FKV589832 FUR589832 GEN589832 GOJ589832 GYF589832 HIB589832 HRX589832 IBT589832 ILP589832 IVL589832 JFH589832 JPD589832 JYZ589832 KIV589832 KSR589832 LCN589832 LMJ589832 LWF589832 MGB589832 MPX589832 MZT589832 NJP589832 NTL589832 ODH589832 OND589832 OWZ589832 PGV589832 PQR589832 QAN589832 QKJ589832 QUF589832 REB589832 RNX589832 RXT589832 SHP589832 SRL589832 TBH589832 TLD589832 TUZ589832 UEV589832 UOR589832 UYN589832 VIJ589832 VSF589832 WCB589832 WLX589832 WVT589832 JH655368 TD655368 ACZ655368 AMV655368 AWR655368 BGN655368 BQJ655368 CAF655368 CKB655368 CTX655368 DDT655368 DNP655368 DXL655368 EHH655368 ERD655368 FAZ655368 FKV655368 FUR655368 GEN655368 GOJ655368 GYF655368 HIB655368 HRX655368 IBT655368 ILP655368 IVL655368 JFH655368 JPD655368 JYZ655368 KIV655368 KSR655368 LCN655368 LMJ655368 LWF655368 MGB655368 MPX655368 MZT655368 NJP655368 NTL655368 ODH655368 OND655368 OWZ655368 PGV655368 PQR655368 QAN655368 QKJ655368 QUF655368 REB655368 RNX655368 RXT655368 SHP655368 SRL655368 TBH655368 TLD655368 TUZ655368 UEV655368 UOR655368 UYN655368 VIJ655368 VSF655368 WCB655368 WLX655368 WVT655368 JH720904 TD720904 ACZ720904 AMV720904 AWR720904 BGN720904 BQJ720904 CAF720904 CKB720904 CTX720904 DDT720904 DNP720904 DXL720904 EHH720904 ERD720904 FAZ720904 FKV720904 FUR720904 GEN720904 GOJ720904 GYF720904 HIB720904 HRX720904 IBT720904 ILP720904 IVL720904 JFH720904 JPD720904 JYZ720904 KIV720904 KSR720904 LCN720904 LMJ720904 LWF720904 MGB720904 MPX720904 MZT720904 NJP720904 NTL720904 ODH720904 OND720904 OWZ720904 PGV720904 PQR720904 QAN720904 QKJ720904 QUF720904 REB720904 RNX720904 RXT720904 SHP720904 SRL720904 TBH720904 TLD720904 TUZ720904 UEV720904 UOR720904 UYN720904 VIJ720904 VSF720904 WCB720904 WLX720904 WVT720904 JH786440 TD786440 ACZ786440 AMV786440 AWR786440 BGN786440 BQJ786440 CAF786440 CKB786440 CTX786440 DDT786440 DNP786440 DXL786440 EHH786440 ERD786440 FAZ786440 FKV786440 FUR786440 GEN786440 GOJ786440 GYF786440 HIB786440 HRX786440 IBT786440 ILP786440 IVL786440 JFH786440 JPD786440 JYZ786440 KIV786440 KSR786440 LCN786440 LMJ786440 LWF786440 MGB786440 MPX786440 MZT786440 NJP786440 NTL786440 ODH786440 OND786440 OWZ786440 PGV786440 PQR786440 QAN786440 QKJ786440 QUF786440 REB786440 RNX786440 RXT786440 SHP786440 SRL786440 TBH786440 TLD786440 TUZ786440 UEV786440 UOR786440 UYN786440 VIJ786440 VSF786440 WCB786440 WLX786440 WVT786440 JH851976 TD851976 ACZ851976 AMV851976 AWR851976 BGN851976 BQJ851976 CAF851976 CKB851976 CTX851976 DDT851976 DNP851976 DXL851976 EHH851976 ERD851976 FAZ851976 FKV851976 FUR851976 GEN851976 GOJ851976 GYF851976 HIB851976 HRX851976 IBT851976 ILP851976 IVL851976 JFH851976 JPD851976 JYZ851976 KIV851976 KSR851976 LCN851976 LMJ851976 LWF851976 MGB851976 MPX851976 MZT851976 NJP851976 NTL851976 ODH851976 OND851976 OWZ851976 PGV851976 PQR851976 QAN851976 QKJ851976 QUF851976 REB851976 RNX851976 RXT851976 SHP851976 SRL851976 TBH851976 TLD851976 TUZ851976 UEV851976 UOR851976 UYN851976 VIJ851976 VSF851976 WCB851976 WLX851976 WVT851976 JH917512 TD917512 ACZ917512 AMV917512 AWR917512 BGN917512 BQJ917512 CAF917512 CKB917512 CTX917512 DDT917512 DNP917512 DXL917512 EHH917512 ERD917512 FAZ917512 FKV917512 FUR917512 GEN917512 GOJ917512 GYF917512 HIB917512 HRX917512 IBT917512 ILP917512 IVL917512 JFH917512 JPD917512 JYZ917512 KIV917512 KSR917512 LCN917512 LMJ917512 LWF917512 MGB917512 MPX917512 MZT917512 NJP917512 NTL917512 ODH917512 OND917512 OWZ917512 PGV917512 PQR917512 QAN917512 QKJ917512 QUF917512 REB917512 RNX917512 RXT917512 SHP917512 SRL917512 TBH917512 TLD917512 TUZ917512 UEV917512 UOR917512 UYN917512 VIJ917512 VSF917512 WCB917512 WLX917512 WVT917512 JH983048 TD983048 ACZ983048 AMV983048 AWR983048 BGN983048 BQJ983048 CAF983048 CKB983048 CTX983048 DDT983048 DNP983048 DXL983048 EHH983048 ERD983048 FAZ983048 FKV983048 FUR983048 GEN983048 GOJ983048 GYF983048 HIB983048 HRX983048 IBT983048 ILP983048 IVL983048 JFH983048 JPD983048 JYZ983048 KIV983048 KSR983048 LCN983048 LMJ983048 LWF983048 MGB983048 MPX983048 MZT983048 NJP983048 NTL983048 ODH983048 OND983048 OWZ983048 PGV983048 PQR983048 QAN983048 QKJ983048 QUF983048 REB983048 RNX983048 RXT983048 SHP983048 SRL983048 TBH983048 TLD983048 TUZ983048 UEV983048 UOR983048 UYN983048 VIJ983048 VSF983048 WCB983048 WLX983048 WVT983048 L983030 L917494 L851958 L786422 L720886 L655350 L589814 L524278 L458742 L393206 L327670 L262134 L196598 L131062 L65526"/>
  </dataValidation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dimension ref="A1:AI114"/>
  <sheetViews>
    <sheetView workbookViewId="0">
      <selection activeCell="H26" sqref="H26"/>
    </sheetView>
  </sheetViews>
  <sheetFormatPr defaultRowHeight="15"/>
  <cols>
    <col min="1" max="1" width="13.5703125" style="6" customWidth="1"/>
    <col min="2" max="2" width="17" style="6" customWidth="1"/>
    <col min="3" max="3" width="17.140625" style="6" customWidth="1"/>
    <col min="4" max="4" width="25.7109375" style="6" customWidth="1"/>
    <col min="5" max="5" width="26.42578125" style="6" customWidth="1"/>
    <col min="6" max="6" width="27" style="6" customWidth="1"/>
    <col min="7" max="7" width="15.7109375" style="6" customWidth="1"/>
    <col min="8" max="8" width="23" style="6" customWidth="1"/>
    <col min="9" max="9" width="13.85546875" style="6" customWidth="1"/>
    <col min="10" max="10" width="17.140625" style="6" customWidth="1"/>
    <col min="11" max="11" width="9.140625" style="6"/>
    <col min="12" max="12" width="6.85546875" style="6" customWidth="1"/>
    <col min="13" max="13" width="8.85546875" style="6" customWidth="1"/>
    <col min="14" max="14" width="4.85546875" style="6" customWidth="1"/>
    <col min="15" max="256" width="9.140625" style="6"/>
    <col min="257" max="257" width="17" style="6" customWidth="1"/>
    <col min="258" max="258" width="15.42578125" style="6" customWidth="1"/>
    <col min="259" max="259" width="19.42578125" style="6" customWidth="1"/>
    <col min="260" max="260" width="24.5703125" style="6" customWidth="1"/>
    <col min="261" max="261" width="22" style="6" customWidth="1"/>
    <col min="262" max="262" width="22.85546875" style="6" customWidth="1"/>
    <col min="263" max="263" width="19.28515625" style="6" customWidth="1"/>
    <col min="264" max="264" width="20.5703125" style="6" customWidth="1"/>
    <col min="265" max="265" width="17.42578125" style="6" customWidth="1"/>
    <col min="266" max="267" width="9.140625" style="6"/>
    <col min="268" max="268" width="6.85546875" style="6" customWidth="1"/>
    <col min="269" max="269" width="8.85546875" style="6" customWidth="1"/>
    <col min="270" max="270" width="4.85546875" style="6" customWidth="1"/>
    <col min="271" max="512" width="9.140625" style="6"/>
    <col min="513" max="513" width="17" style="6" customWidth="1"/>
    <col min="514" max="514" width="15.42578125" style="6" customWidth="1"/>
    <col min="515" max="515" width="19.42578125" style="6" customWidth="1"/>
    <col min="516" max="516" width="24.5703125" style="6" customWidth="1"/>
    <col min="517" max="517" width="22" style="6" customWidth="1"/>
    <col min="518" max="518" width="22.85546875" style="6" customWidth="1"/>
    <col min="519" max="519" width="19.28515625" style="6" customWidth="1"/>
    <col min="520" max="520" width="20.5703125" style="6" customWidth="1"/>
    <col min="521" max="521" width="17.42578125" style="6" customWidth="1"/>
    <col min="522" max="523" width="9.140625" style="6"/>
    <col min="524" max="524" width="6.85546875" style="6" customWidth="1"/>
    <col min="525" max="525" width="8.85546875" style="6" customWidth="1"/>
    <col min="526" max="526" width="4.85546875" style="6" customWidth="1"/>
    <col min="527" max="768" width="9.140625" style="6"/>
    <col min="769" max="769" width="17" style="6" customWidth="1"/>
    <col min="770" max="770" width="15.42578125" style="6" customWidth="1"/>
    <col min="771" max="771" width="19.42578125" style="6" customWidth="1"/>
    <col min="772" max="772" width="24.5703125" style="6" customWidth="1"/>
    <col min="773" max="773" width="22" style="6" customWidth="1"/>
    <col min="774" max="774" width="22.85546875" style="6" customWidth="1"/>
    <col min="775" max="775" width="19.28515625" style="6" customWidth="1"/>
    <col min="776" max="776" width="20.5703125" style="6" customWidth="1"/>
    <col min="777" max="777" width="17.42578125" style="6" customWidth="1"/>
    <col min="778" max="779" width="9.140625" style="6"/>
    <col min="780" max="780" width="6.85546875" style="6" customWidth="1"/>
    <col min="781" max="781" width="8.85546875" style="6" customWidth="1"/>
    <col min="782" max="782" width="4.85546875" style="6" customWidth="1"/>
    <col min="783" max="1024" width="9.140625" style="6"/>
    <col min="1025" max="1025" width="17" style="6" customWidth="1"/>
    <col min="1026" max="1026" width="15.42578125" style="6" customWidth="1"/>
    <col min="1027" max="1027" width="19.42578125" style="6" customWidth="1"/>
    <col min="1028" max="1028" width="24.5703125" style="6" customWidth="1"/>
    <col min="1029" max="1029" width="22" style="6" customWidth="1"/>
    <col min="1030" max="1030" width="22.85546875" style="6" customWidth="1"/>
    <col min="1031" max="1031" width="19.28515625" style="6" customWidth="1"/>
    <col min="1032" max="1032" width="20.5703125" style="6" customWidth="1"/>
    <col min="1033" max="1033" width="17.42578125" style="6" customWidth="1"/>
    <col min="1034" max="1035" width="9.140625" style="6"/>
    <col min="1036" max="1036" width="6.85546875" style="6" customWidth="1"/>
    <col min="1037" max="1037" width="8.85546875" style="6" customWidth="1"/>
    <col min="1038" max="1038" width="4.85546875" style="6" customWidth="1"/>
    <col min="1039" max="1280" width="9.140625" style="6"/>
    <col min="1281" max="1281" width="17" style="6" customWidth="1"/>
    <col min="1282" max="1282" width="15.42578125" style="6" customWidth="1"/>
    <col min="1283" max="1283" width="19.42578125" style="6" customWidth="1"/>
    <col min="1284" max="1284" width="24.5703125" style="6" customWidth="1"/>
    <col min="1285" max="1285" width="22" style="6" customWidth="1"/>
    <col min="1286" max="1286" width="22.85546875" style="6" customWidth="1"/>
    <col min="1287" max="1287" width="19.28515625" style="6" customWidth="1"/>
    <col min="1288" max="1288" width="20.5703125" style="6" customWidth="1"/>
    <col min="1289" max="1289" width="17.42578125" style="6" customWidth="1"/>
    <col min="1290" max="1291" width="9.140625" style="6"/>
    <col min="1292" max="1292" width="6.85546875" style="6" customWidth="1"/>
    <col min="1293" max="1293" width="8.85546875" style="6" customWidth="1"/>
    <col min="1294" max="1294" width="4.85546875" style="6" customWidth="1"/>
    <col min="1295" max="1536" width="9.140625" style="6"/>
    <col min="1537" max="1537" width="17" style="6" customWidth="1"/>
    <col min="1538" max="1538" width="15.42578125" style="6" customWidth="1"/>
    <col min="1539" max="1539" width="19.42578125" style="6" customWidth="1"/>
    <col min="1540" max="1540" width="24.5703125" style="6" customWidth="1"/>
    <col min="1541" max="1541" width="22" style="6" customWidth="1"/>
    <col min="1542" max="1542" width="22.85546875" style="6" customWidth="1"/>
    <col min="1543" max="1543" width="19.28515625" style="6" customWidth="1"/>
    <col min="1544" max="1544" width="20.5703125" style="6" customWidth="1"/>
    <col min="1545" max="1545" width="17.42578125" style="6" customWidth="1"/>
    <col min="1546" max="1547" width="9.140625" style="6"/>
    <col min="1548" max="1548" width="6.85546875" style="6" customWidth="1"/>
    <col min="1549" max="1549" width="8.85546875" style="6" customWidth="1"/>
    <col min="1550" max="1550" width="4.85546875" style="6" customWidth="1"/>
    <col min="1551" max="1792" width="9.140625" style="6"/>
    <col min="1793" max="1793" width="17" style="6" customWidth="1"/>
    <col min="1794" max="1794" width="15.42578125" style="6" customWidth="1"/>
    <col min="1795" max="1795" width="19.42578125" style="6" customWidth="1"/>
    <col min="1796" max="1796" width="24.5703125" style="6" customWidth="1"/>
    <col min="1797" max="1797" width="22" style="6" customWidth="1"/>
    <col min="1798" max="1798" width="22.85546875" style="6" customWidth="1"/>
    <col min="1799" max="1799" width="19.28515625" style="6" customWidth="1"/>
    <col min="1800" max="1800" width="20.5703125" style="6" customWidth="1"/>
    <col min="1801" max="1801" width="17.42578125" style="6" customWidth="1"/>
    <col min="1802" max="1803" width="9.140625" style="6"/>
    <col min="1804" max="1804" width="6.85546875" style="6" customWidth="1"/>
    <col min="1805" max="1805" width="8.85546875" style="6" customWidth="1"/>
    <col min="1806" max="1806" width="4.85546875" style="6" customWidth="1"/>
    <col min="1807" max="2048" width="9.140625" style="6"/>
    <col min="2049" max="2049" width="17" style="6" customWidth="1"/>
    <col min="2050" max="2050" width="15.42578125" style="6" customWidth="1"/>
    <col min="2051" max="2051" width="19.42578125" style="6" customWidth="1"/>
    <col min="2052" max="2052" width="24.5703125" style="6" customWidth="1"/>
    <col min="2053" max="2053" width="22" style="6" customWidth="1"/>
    <col min="2054" max="2054" width="22.85546875" style="6" customWidth="1"/>
    <col min="2055" max="2055" width="19.28515625" style="6" customWidth="1"/>
    <col min="2056" max="2056" width="20.5703125" style="6" customWidth="1"/>
    <col min="2057" max="2057" width="17.42578125" style="6" customWidth="1"/>
    <col min="2058" max="2059" width="9.140625" style="6"/>
    <col min="2060" max="2060" width="6.85546875" style="6" customWidth="1"/>
    <col min="2061" max="2061" width="8.85546875" style="6" customWidth="1"/>
    <col min="2062" max="2062" width="4.85546875" style="6" customWidth="1"/>
    <col min="2063" max="2304" width="9.140625" style="6"/>
    <col min="2305" max="2305" width="17" style="6" customWidth="1"/>
    <col min="2306" max="2306" width="15.42578125" style="6" customWidth="1"/>
    <col min="2307" max="2307" width="19.42578125" style="6" customWidth="1"/>
    <col min="2308" max="2308" width="24.5703125" style="6" customWidth="1"/>
    <col min="2309" max="2309" width="22" style="6" customWidth="1"/>
    <col min="2310" max="2310" width="22.85546875" style="6" customWidth="1"/>
    <col min="2311" max="2311" width="19.28515625" style="6" customWidth="1"/>
    <col min="2312" max="2312" width="20.5703125" style="6" customWidth="1"/>
    <col min="2313" max="2313" width="17.42578125" style="6" customWidth="1"/>
    <col min="2314" max="2315" width="9.140625" style="6"/>
    <col min="2316" max="2316" width="6.85546875" style="6" customWidth="1"/>
    <col min="2317" max="2317" width="8.85546875" style="6" customWidth="1"/>
    <col min="2318" max="2318" width="4.85546875" style="6" customWidth="1"/>
    <col min="2319" max="2560" width="9.140625" style="6"/>
    <col min="2561" max="2561" width="17" style="6" customWidth="1"/>
    <col min="2562" max="2562" width="15.42578125" style="6" customWidth="1"/>
    <col min="2563" max="2563" width="19.42578125" style="6" customWidth="1"/>
    <col min="2564" max="2564" width="24.5703125" style="6" customWidth="1"/>
    <col min="2565" max="2565" width="22" style="6" customWidth="1"/>
    <col min="2566" max="2566" width="22.85546875" style="6" customWidth="1"/>
    <col min="2567" max="2567" width="19.28515625" style="6" customWidth="1"/>
    <col min="2568" max="2568" width="20.5703125" style="6" customWidth="1"/>
    <col min="2569" max="2569" width="17.42578125" style="6" customWidth="1"/>
    <col min="2570" max="2571" width="9.140625" style="6"/>
    <col min="2572" max="2572" width="6.85546875" style="6" customWidth="1"/>
    <col min="2573" max="2573" width="8.85546875" style="6" customWidth="1"/>
    <col min="2574" max="2574" width="4.85546875" style="6" customWidth="1"/>
    <col min="2575" max="2816" width="9.140625" style="6"/>
    <col min="2817" max="2817" width="17" style="6" customWidth="1"/>
    <col min="2818" max="2818" width="15.42578125" style="6" customWidth="1"/>
    <col min="2819" max="2819" width="19.42578125" style="6" customWidth="1"/>
    <col min="2820" max="2820" width="24.5703125" style="6" customWidth="1"/>
    <col min="2821" max="2821" width="22" style="6" customWidth="1"/>
    <col min="2822" max="2822" width="22.85546875" style="6" customWidth="1"/>
    <col min="2823" max="2823" width="19.28515625" style="6" customWidth="1"/>
    <col min="2824" max="2824" width="20.5703125" style="6" customWidth="1"/>
    <col min="2825" max="2825" width="17.42578125" style="6" customWidth="1"/>
    <col min="2826" max="2827" width="9.140625" style="6"/>
    <col min="2828" max="2828" width="6.85546875" style="6" customWidth="1"/>
    <col min="2829" max="2829" width="8.85546875" style="6" customWidth="1"/>
    <col min="2830" max="2830" width="4.85546875" style="6" customWidth="1"/>
    <col min="2831" max="3072" width="9.140625" style="6"/>
    <col min="3073" max="3073" width="17" style="6" customWidth="1"/>
    <col min="3074" max="3074" width="15.42578125" style="6" customWidth="1"/>
    <col min="3075" max="3075" width="19.42578125" style="6" customWidth="1"/>
    <col min="3076" max="3076" width="24.5703125" style="6" customWidth="1"/>
    <col min="3077" max="3077" width="22" style="6" customWidth="1"/>
    <col min="3078" max="3078" width="22.85546875" style="6" customWidth="1"/>
    <col min="3079" max="3079" width="19.28515625" style="6" customWidth="1"/>
    <col min="3080" max="3080" width="20.5703125" style="6" customWidth="1"/>
    <col min="3081" max="3081" width="17.42578125" style="6" customWidth="1"/>
    <col min="3082" max="3083" width="9.140625" style="6"/>
    <col min="3084" max="3084" width="6.85546875" style="6" customWidth="1"/>
    <col min="3085" max="3085" width="8.85546875" style="6" customWidth="1"/>
    <col min="3086" max="3086" width="4.85546875" style="6" customWidth="1"/>
    <col min="3087" max="3328" width="9.140625" style="6"/>
    <col min="3329" max="3329" width="17" style="6" customWidth="1"/>
    <col min="3330" max="3330" width="15.42578125" style="6" customWidth="1"/>
    <col min="3331" max="3331" width="19.42578125" style="6" customWidth="1"/>
    <col min="3332" max="3332" width="24.5703125" style="6" customWidth="1"/>
    <col min="3333" max="3333" width="22" style="6" customWidth="1"/>
    <col min="3334" max="3334" width="22.85546875" style="6" customWidth="1"/>
    <col min="3335" max="3335" width="19.28515625" style="6" customWidth="1"/>
    <col min="3336" max="3336" width="20.5703125" style="6" customWidth="1"/>
    <col min="3337" max="3337" width="17.42578125" style="6" customWidth="1"/>
    <col min="3338" max="3339" width="9.140625" style="6"/>
    <col min="3340" max="3340" width="6.85546875" style="6" customWidth="1"/>
    <col min="3341" max="3341" width="8.85546875" style="6" customWidth="1"/>
    <col min="3342" max="3342" width="4.85546875" style="6" customWidth="1"/>
    <col min="3343" max="3584" width="9.140625" style="6"/>
    <col min="3585" max="3585" width="17" style="6" customWidth="1"/>
    <col min="3586" max="3586" width="15.42578125" style="6" customWidth="1"/>
    <col min="3587" max="3587" width="19.42578125" style="6" customWidth="1"/>
    <col min="3588" max="3588" width="24.5703125" style="6" customWidth="1"/>
    <col min="3589" max="3589" width="22" style="6" customWidth="1"/>
    <col min="3590" max="3590" width="22.85546875" style="6" customWidth="1"/>
    <col min="3591" max="3591" width="19.28515625" style="6" customWidth="1"/>
    <col min="3592" max="3592" width="20.5703125" style="6" customWidth="1"/>
    <col min="3593" max="3593" width="17.42578125" style="6" customWidth="1"/>
    <col min="3594" max="3595" width="9.140625" style="6"/>
    <col min="3596" max="3596" width="6.85546875" style="6" customWidth="1"/>
    <col min="3597" max="3597" width="8.85546875" style="6" customWidth="1"/>
    <col min="3598" max="3598" width="4.85546875" style="6" customWidth="1"/>
    <col min="3599" max="3840" width="9.140625" style="6"/>
    <col min="3841" max="3841" width="17" style="6" customWidth="1"/>
    <col min="3842" max="3842" width="15.42578125" style="6" customWidth="1"/>
    <col min="3843" max="3843" width="19.42578125" style="6" customWidth="1"/>
    <col min="3844" max="3844" width="24.5703125" style="6" customWidth="1"/>
    <col min="3845" max="3845" width="22" style="6" customWidth="1"/>
    <col min="3846" max="3846" width="22.85546875" style="6" customWidth="1"/>
    <col min="3847" max="3847" width="19.28515625" style="6" customWidth="1"/>
    <col min="3848" max="3848" width="20.5703125" style="6" customWidth="1"/>
    <col min="3849" max="3849" width="17.42578125" style="6" customWidth="1"/>
    <col min="3850" max="3851" width="9.140625" style="6"/>
    <col min="3852" max="3852" width="6.85546875" style="6" customWidth="1"/>
    <col min="3853" max="3853" width="8.85546875" style="6" customWidth="1"/>
    <col min="3854" max="3854" width="4.85546875" style="6" customWidth="1"/>
    <col min="3855" max="4096" width="9.140625" style="6"/>
    <col min="4097" max="4097" width="17" style="6" customWidth="1"/>
    <col min="4098" max="4098" width="15.42578125" style="6" customWidth="1"/>
    <col min="4099" max="4099" width="19.42578125" style="6" customWidth="1"/>
    <col min="4100" max="4100" width="24.5703125" style="6" customWidth="1"/>
    <col min="4101" max="4101" width="22" style="6" customWidth="1"/>
    <col min="4102" max="4102" width="22.85546875" style="6" customWidth="1"/>
    <col min="4103" max="4103" width="19.28515625" style="6" customWidth="1"/>
    <col min="4104" max="4104" width="20.5703125" style="6" customWidth="1"/>
    <col min="4105" max="4105" width="17.42578125" style="6" customWidth="1"/>
    <col min="4106" max="4107" width="9.140625" style="6"/>
    <col min="4108" max="4108" width="6.85546875" style="6" customWidth="1"/>
    <col min="4109" max="4109" width="8.85546875" style="6" customWidth="1"/>
    <col min="4110" max="4110" width="4.85546875" style="6" customWidth="1"/>
    <col min="4111" max="4352" width="9.140625" style="6"/>
    <col min="4353" max="4353" width="17" style="6" customWidth="1"/>
    <col min="4354" max="4354" width="15.42578125" style="6" customWidth="1"/>
    <col min="4355" max="4355" width="19.42578125" style="6" customWidth="1"/>
    <col min="4356" max="4356" width="24.5703125" style="6" customWidth="1"/>
    <col min="4357" max="4357" width="22" style="6" customWidth="1"/>
    <col min="4358" max="4358" width="22.85546875" style="6" customWidth="1"/>
    <col min="4359" max="4359" width="19.28515625" style="6" customWidth="1"/>
    <col min="4360" max="4360" width="20.5703125" style="6" customWidth="1"/>
    <col min="4361" max="4361" width="17.42578125" style="6" customWidth="1"/>
    <col min="4362" max="4363" width="9.140625" style="6"/>
    <col min="4364" max="4364" width="6.85546875" style="6" customWidth="1"/>
    <col min="4365" max="4365" width="8.85546875" style="6" customWidth="1"/>
    <col min="4366" max="4366" width="4.85546875" style="6" customWidth="1"/>
    <col min="4367" max="4608" width="9.140625" style="6"/>
    <col min="4609" max="4609" width="17" style="6" customWidth="1"/>
    <col min="4610" max="4610" width="15.42578125" style="6" customWidth="1"/>
    <col min="4611" max="4611" width="19.42578125" style="6" customWidth="1"/>
    <col min="4612" max="4612" width="24.5703125" style="6" customWidth="1"/>
    <col min="4613" max="4613" width="22" style="6" customWidth="1"/>
    <col min="4614" max="4614" width="22.85546875" style="6" customWidth="1"/>
    <col min="4615" max="4615" width="19.28515625" style="6" customWidth="1"/>
    <col min="4616" max="4616" width="20.5703125" style="6" customWidth="1"/>
    <col min="4617" max="4617" width="17.42578125" style="6" customWidth="1"/>
    <col min="4618" max="4619" width="9.140625" style="6"/>
    <col min="4620" max="4620" width="6.85546875" style="6" customWidth="1"/>
    <col min="4621" max="4621" width="8.85546875" style="6" customWidth="1"/>
    <col min="4622" max="4622" width="4.85546875" style="6" customWidth="1"/>
    <col min="4623" max="4864" width="9.140625" style="6"/>
    <col min="4865" max="4865" width="17" style="6" customWidth="1"/>
    <col min="4866" max="4866" width="15.42578125" style="6" customWidth="1"/>
    <col min="4867" max="4867" width="19.42578125" style="6" customWidth="1"/>
    <col min="4868" max="4868" width="24.5703125" style="6" customWidth="1"/>
    <col min="4869" max="4869" width="22" style="6" customWidth="1"/>
    <col min="4870" max="4870" width="22.85546875" style="6" customWidth="1"/>
    <col min="4871" max="4871" width="19.28515625" style="6" customWidth="1"/>
    <col min="4872" max="4872" width="20.5703125" style="6" customWidth="1"/>
    <col min="4873" max="4873" width="17.42578125" style="6" customWidth="1"/>
    <col min="4874" max="4875" width="9.140625" style="6"/>
    <col min="4876" max="4876" width="6.85546875" style="6" customWidth="1"/>
    <col min="4877" max="4877" width="8.85546875" style="6" customWidth="1"/>
    <col min="4878" max="4878" width="4.85546875" style="6" customWidth="1"/>
    <col min="4879" max="5120" width="9.140625" style="6"/>
    <col min="5121" max="5121" width="17" style="6" customWidth="1"/>
    <col min="5122" max="5122" width="15.42578125" style="6" customWidth="1"/>
    <col min="5123" max="5123" width="19.42578125" style="6" customWidth="1"/>
    <col min="5124" max="5124" width="24.5703125" style="6" customWidth="1"/>
    <col min="5125" max="5125" width="22" style="6" customWidth="1"/>
    <col min="5126" max="5126" width="22.85546875" style="6" customWidth="1"/>
    <col min="5127" max="5127" width="19.28515625" style="6" customWidth="1"/>
    <col min="5128" max="5128" width="20.5703125" style="6" customWidth="1"/>
    <col min="5129" max="5129" width="17.42578125" style="6" customWidth="1"/>
    <col min="5130" max="5131" width="9.140625" style="6"/>
    <col min="5132" max="5132" width="6.85546875" style="6" customWidth="1"/>
    <col min="5133" max="5133" width="8.85546875" style="6" customWidth="1"/>
    <col min="5134" max="5134" width="4.85546875" style="6" customWidth="1"/>
    <col min="5135" max="5376" width="9.140625" style="6"/>
    <col min="5377" max="5377" width="17" style="6" customWidth="1"/>
    <col min="5378" max="5378" width="15.42578125" style="6" customWidth="1"/>
    <col min="5379" max="5379" width="19.42578125" style="6" customWidth="1"/>
    <col min="5380" max="5380" width="24.5703125" style="6" customWidth="1"/>
    <col min="5381" max="5381" width="22" style="6" customWidth="1"/>
    <col min="5382" max="5382" width="22.85546875" style="6" customWidth="1"/>
    <col min="5383" max="5383" width="19.28515625" style="6" customWidth="1"/>
    <col min="5384" max="5384" width="20.5703125" style="6" customWidth="1"/>
    <col min="5385" max="5385" width="17.42578125" style="6" customWidth="1"/>
    <col min="5386" max="5387" width="9.140625" style="6"/>
    <col min="5388" max="5388" width="6.85546875" style="6" customWidth="1"/>
    <col min="5389" max="5389" width="8.85546875" style="6" customWidth="1"/>
    <col min="5390" max="5390" width="4.85546875" style="6" customWidth="1"/>
    <col min="5391" max="5632" width="9.140625" style="6"/>
    <col min="5633" max="5633" width="17" style="6" customWidth="1"/>
    <col min="5634" max="5634" width="15.42578125" style="6" customWidth="1"/>
    <col min="5635" max="5635" width="19.42578125" style="6" customWidth="1"/>
    <col min="5636" max="5636" width="24.5703125" style="6" customWidth="1"/>
    <col min="5637" max="5637" width="22" style="6" customWidth="1"/>
    <col min="5638" max="5638" width="22.85546875" style="6" customWidth="1"/>
    <col min="5639" max="5639" width="19.28515625" style="6" customWidth="1"/>
    <col min="5640" max="5640" width="20.5703125" style="6" customWidth="1"/>
    <col min="5641" max="5641" width="17.42578125" style="6" customWidth="1"/>
    <col min="5642" max="5643" width="9.140625" style="6"/>
    <col min="5644" max="5644" width="6.85546875" style="6" customWidth="1"/>
    <col min="5645" max="5645" width="8.85546875" style="6" customWidth="1"/>
    <col min="5646" max="5646" width="4.85546875" style="6" customWidth="1"/>
    <col min="5647" max="5888" width="9.140625" style="6"/>
    <col min="5889" max="5889" width="17" style="6" customWidth="1"/>
    <col min="5890" max="5890" width="15.42578125" style="6" customWidth="1"/>
    <col min="5891" max="5891" width="19.42578125" style="6" customWidth="1"/>
    <col min="5892" max="5892" width="24.5703125" style="6" customWidth="1"/>
    <col min="5893" max="5893" width="22" style="6" customWidth="1"/>
    <col min="5894" max="5894" width="22.85546875" style="6" customWidth="1"/>
    <col min="5895" max="5895" width="19.28515625" style="6" customWidth="1"/>
    <col min="5896" max="5896" width="20.5703125" style="6" customWidth="1"/>
    <col min="5897" max="5897" width="17.42578125" style="6" customWidth="1"/>
    <col min="5898" max="5899" width="9.140625" style="6"/>
    <col min="5900" max="5900" width="6.85546875" style="6" customWidth="1"/>
    <col min="5901" max="5901" width="8.85546875" style="6" customWidth="1"/>
    <col min="5902" max="5902" width="4.85546875" style="6" customWidth="1"/>
    <col min="5903" max="6144" width="9.140625" style="6"/>
    <col min="6145" max="6145" width="17" style="6" customWidth="1"/>
    <col min="6146" max="6146" width="15.42578125" style="6" customWidth="1"/>
    <col min="6147" max="6147" width="19.42578125" style="6" customWidth="1"/>
    <col min="6148" max="6148" width="24.5703125" style="6" customWidth="1"/>
    <col min="6149" max="6149" width="22" style="6" customWidth="1"/>
    <col min="6150" max="6150" width="22.85546875" style="6" customWidth="1"/>
    <col min="6151" max="6151" width="19.28515625" style="6" customWidth="1"/>
    <col min="6152" max="6152" width="20.5703125" style="6" customWidth="1"/>
    <col min="6153" max="6153" width="17.42578125" style="6" customWidth="1"/>
    <col min="6154" max="6155" width="9.140625" style="6"/>
    <col min="6156" max="6156" width="6.85546875" style="6" customWidth="1"/>
    <col min="6157" max="6157" width="8.85546875" style="6" customWidth="1"/>
    <col min="6158" max="6158" width="4.85546875" style="6" customWidth="1"/>
    <col min="6159" max="6400" width="9.140625" style="6"/>
    <col min="6401" max="6401" width="17" style="6" customWidth="1"/>
    <col min="6402" max="6402" width="15.42578125" style="6" customWidth="1"/>
    <col min="6403" max="6403" width="19.42578125" style="6" customWidth="1"/>
    <col min="6404" max="6404" width="24.5703125" style="6" customWidth="1"/>
    <col min="6405" max="6405" width="22" style="6" customWidth="1"/>
    <col min="6406" max="6406" width="22.85546875" style="6" customWidth="1"/>
    <col min="6407" max="6407" width="19.28515625" style="6" customWidth="1"/>
    <col min="6408" max="6408" width="20.5703125" style="6" customWidth="1"/>
    <col min="6409" max="6409" width="17.42578125" style="6" customWidth="1"/>
    <col min="6410" max="6411" width="9.140625" style="6"/>
    <col min="6412" max="6412" width="6.85546875" style="6" customWidth="1"/>
    <col min="6413" max="6413" width="8.85546875" style="6" customWidth="1"/>
    <col min="6414" max="6414" width="4.85546875" style="6" customWidth="1"/>
    <col min="6415" max="6656" width="9.140625" style="6"/>
    <col min="6657" max="6657" width="17" style="6" customWidth="1"/>
    <col min="6658" max="6658" width="15.42578125" style="6" customWidth="1"/>
    <col min="6659" max="6659" width="19.42578125" style="6" customWidth="1"/>
    <col min="6660" max="6660" width="24.5703125" style="6" customWidth="1"/>
    <col min="6661" max="6661" width="22" style="6" customWidth="1"/>
    <col min="6662" max="6662" width="22.85546875" style="6" customWidth="1"/>
    <col min="6663" max="6663" width="19.28515625" style="6" customWidth="1"/>
    <col min="6664" max="6664" width="20.5703125" style="6" customWidth="1"/>
    <col min="6665" max="6665" width="17.42578125" style="6" customWidth="1"/>
    <col min="6666" max="6667" width="9.140625" style="6"/>
    <col min="6668" max="6668" width="6.85546875" style="6" customWidth="1"/>
    <col min="6669" max="6669" width="8.85546875" style="6" customWidth="1"/>
    <col min="6670" max="6670" width="4.85546875" style="6" customWidth="1"/>
    <col min="6671" max="6912" width="9.140625" style="6"/>
    <col min="6913" max="6913" width="17" style="6" customWidth="1"/>
    <col min="6914" max="6914" width="15.42578125" style="6" customWidth="1"/>
    <col min="6915" max="6915" width="19.42578125" style="6" customWidth="1"/>
    <col min="6916" max="6916" width="24.5703125" style="6" customWidth="1"/>
    <col min="6917" max="6917" width="22" style="6" customWidth="1"/>
    <col min="6918" max="6918" width="22.85546875" style="6" customWidth="1"/>
    <col min="6919" max="6919" width="19.28515625" style="6" customWidth="1"/>
    <col min="6920" max="6920" width="20.5703125" style="6" customWidth="1"/>
    <col min="6921" max="6921" width="17.42578125" style="6" customWidth="1"/>
    <col min="6922" max="6923" width="9.140625" style="6"/>
    <col min="6924" max="6924" width="6.85546875" style="6" customWidth="1"/>
    <col min="6925" max="6925" width="8.85546875" style="6" customWidth="1"/>
    <col min="6926" max="6926" width="4.85546875" style="6" customWidth="1"/>
    <col min="6927" max="7168" width="9.140625" style="6"/>
    <col min="7169" max="7169" width="17" style="6" customWidth="1"/>
    <col min="7170" max="7170" width="15.42578125" style="6" customWidth="1"/>
    <col min="7171" max="7171" width="19.42578125" style="6" customWidth="1"/>
    <col min="7172" max="7172" width="24.5703125" style="6" customWidth="1"/>
    <col min="7173" max="7173" width="22" style="6" customWidth="1"/>
    <col min="7174" max="7174" width="22.85546875" style="6" customWidth="1"/>
    <col min="7175" max="7175" width="19.28515625" style="6" customWidth="1"/>
    <col min="7176" max="7176" width="20.5703125" style="6" customWidth="1"/>
    <col min="7177" max="7177" width="17.42578125" style="6" customWidth="1"/>
    <col min="7178" max="7179" width="9.140625" style="6"/>
    <col min="7180" max="7180" width="6.85546875" style="6" customWidth="1"/>
    <col min="7181" max="7181" width="8.85546875" style="6" customWidth="1"/>
    <col min="7182" max="7182" width="4.85546875" style="6" customWidth="1"/>
    <col min="7183" max="7424" width="9.140625" style="6"/>
    <col min="7425" max="7425" width="17" style="6" customWidth="1"/>
    <col min="7426" max="7426" width="15.42578125" style="6" customWidth="1"/>
    <col min="7427" max="7427" width="19.42578125" style="6" customWidth="1"/>
    <col min="7428" max="7428" width="24.5703125" style="6" customWidth="1"/>
    <col min="7429" max="7429" width="22" style="6" customWidth="1"/>
    <col min="7430" max="7430" width="22.85546875" style="6" customWidth="1"/>
    <col min="7431" max="7431" width="19.28515625" style="6" customWidth="1"/>
    <col min="7432" max="7432" width="20.5703125" style="6" customWidth="1"/>
    <col min="7433" max="7433" width="17.42578125" style="6" customWidth="1"/>
    <col min="7434" max="7435" width="9.140625" style="6"/>
    <col min="7436" max="7436" width="6.85546875" style="6" customWidth="1"/>
    <col min="7437" max="7437" width="8.85546875" style="6" customWidth="1"/>
    <col min="7438" max="7438" width="4.85546875" style="6" customWidth="1"/>
    <col min="7439" max="7680" width="9.140625" style="6"/>
    <col min="7681" max="7681" width="17" style="6" customWidth="1"/>
    <col min="7682" max="7682" width="15.42578125" style="6" customWidth="1"/>
    <col min="7683" max="7683" width="19.42578125" style="6" customWidth="1"/>
    <col min="7684" max="7684" width="24.5703125" style="6" customWidth="1"/>
    <col min="7685" max="7685" width="22" style="6" customWidth="1"/>
    <col min="7686" max="7686" width="22.85546875" style="6" customWidth="1"/>
    <col min="7687" max="7687" width="19.28515625" style="6" customWidth="1"/>
    <col min="7688" max="7688" width="20.5703125" style="6" customWidth="1"/>
    <col min="7689" max="7689" width="17.42578125" style="6" customWidth="1"/>
    <col min="7690" max="7691" width="9.140625" style="6"/>
    <col min="7692" max="7692" width="6.85546875" style="6" customWidth="1"/>
    <col min="7693" max="7693" width="8.85546875" style="6" customWidth="1"/>
    <col min="7694" max="7694" width="4.85546875" style="6" customWidth="1"/>
    <col min="7695" max="7936" width="9.140625" style="6"/>
    <col min="7937" max="7937" width="17" style="6" customWidth="1"/>
    <col min="7938" max="7938" width="15.42578125" style="6" customWidth="1"/>
    <col min="7939" max="7939" width="19.42578125" style="6" customWidth="1"/>
    <col min="7940" max="7940" width="24.5703125" style="6" customWidth="1"/>
    <col min="7941" max="7941" width="22" style="6" customWidth="1"/>
    <col min="7942" max="7942" width="22.85546875" style="6" customWidth="1"/>
    <col min="7943" max="7943" width="19.28515625" style="6" customWidth="1"/>
    <col min="7944" max="7944" width="20.5703125" style="6" customWidth="1"/>
    <col min="7945" max="7945" width="17.42578125" style="6" customWidth="1"/>
    <col min="7946" max="7947" width="9.140625" style="6"/>
    <col min="7948" max="7948" width="6.85546875" style="6" customWidth="1"/>
    <col min="7949" max="7949" width="8.85546875" style="6" customWidth="1"/>
    <col min="7950" max="7950" width="4.85546875" style="6" customWidth="1"/>
    <col min="7951" max="8192" width="9.140625" style="6"/>
    <col min="8193" max="8193" width="17" style="6" customWidth="1"/>
    <col min="8194" max="8194" width="15.42578125" style="6" customWidth="1"/>
    <col min="8195" max="8195" width="19.42578125" style="6" customWidth="1"/>
    <col min="8196" max="8196" width="24.5703125" style="6" customWidth="1"/>
    <col min="8197" max="8197" width="22" style="6" customWidth="1"/>
    <col min="8198" max="8198" width="22.85546875" style="6" customWidth="1"/>
    <col min="8199" max="8199" width="19.28515625" style="6" customWidth="1"/>
    <col min="8200" max="8200" width="20.5703125" style="6" customWidth="1"/>
    <col min="8201" max="8201" width="17.42578125" style="6" customWidth="1"/>
    <col min="8202" max="8203" width="9.140625" style="6"/>
    <col min="8204" max="8204" width="6.85546875" style="6" customWidth="1"/>
    <col min="8205" max="8205" width="8.85546875" style="6" customWidth="1"/>
    <col min="8206" max="8206" width="4.85546875" style="6" customWidth="1"/>
    <col min="8207" max="8448" width="9.140625" style="6"/>
    <col min="8449" max="8449" width="17" style="6" customWidth="1"/>
    <col min="8450" max="8450" width="15.42578125" style="6" customWidth="1"/>
    <col min="8451" max="8451" width="19.42578125" style="6" customWidth="1"/>
    <col min="8452" max="8452" width="24.5703125" style="6" customWidth="1"/>
    <col min="8453" max="8453" width="22" style="6" customWidth="1"/>
    <col min="8454" max="8454" width="22.85546875" style="6" customWidth="1"/>
    <col min="8455" max="8455" width="19.28515625" style="6" customWidth="1"/>
    <col min="8456" max="8456" width="20.5703125" style="6" customWidth="1"/>
    <col min="8457" max="8457" width="17.42578125" style="6" customWidth="1"/>
    <col min="8458" max="8459" width="9.140625" style="6"/>
    <col min="8460" max="8460" width="6.85546875" style="6" customWidth="1"/>
    <col min="8461" max="8461" width="8.85546875" style="6" customWidth="1"/>
    <col min="8462" max="8462" width="4.85546875" style="6" customWidth="1"/>
    <col min="8463" max="8704" width="9.140625" style="6"/>
    <col min="8705" max="8705" width="17" style="6" customWidth="1"/>
    <col min="8706" max="8706" width="15.42578125" style="6" customWidth="1"/>
    <col min="8707" max="8707" width="19.42578125" style="6" customWidth="1"/>
    <col min="8708" max="8708" width="24.5703125" style="6" customWidth="1"/>
    <col min="8709" max="8709" width="22" style="6" customWidth="1"/>
    <col min="8710" max="8710" width="22.85546875" style="6" customWidth="1"/>
    <col min="8711" max="8711" width="19.28515625" style="6" customWidth="1"/>
    <col min="8712" max="8712" width="20.5703125" style="6" customWidth="1"/>
    <col min="8713" max="8713" width="17.42578125" style="6" customWidth="1"/>
    <col min="8714" max="8715" width="9.140625" style="6"/>
    <col min="8716" max="8716" width="6.85546875" style="6" customWidth="1"/>
    <col min="8717" max="8717" width="8.85546875" style="6" customWidth="1"/>
    <col min="8718" max="8718" width="4.85546875" style="6" customWidth="1"/>
    <col min="8719" max="8960" width="9.140625" style="6"/>
    <col min="8961" max="8961" width="17" style="6" customWidth="1"/>
    <col min="8962" max="8962" width="15.42578125" style="6" customWidth="1"/>
    <col min="8963" max="8963" width="19.42578125" style="6" customWidth="1"/>
    <col min="8964" max="8964" width="24.5703125" style="6" customWidth="1"/>
    <col min="8965" max="8965" width="22" style="6" customWidth="1"/>
    <col min="8966" max="8966" width="22.85546875" style="6" customWidth="1"/>
    <col min="8967" max="8967" width="19.28515625" style="6" customWidth="1"/>
    <col min="8968" max="8968" width="20.5703125" style="6" customWidth="1"/>
    <col min="8969" max="8969" width="17.42578125" style="6" customWidth="1"/>
    <col min="8970" max="8971" width="9.140625" style="6"/>
    <col min="8972" max="8972" width="6.85546875" style="6" customWidth="1"/>
    <col min="8973" max="8973" width="8.85546875" style="6" customWidth="1"/>
    <col min="8974" max="8974" width="4.85546875" style="6" customWidth="1"/>
    <col min="8975" max="9216" width="9.140625" style="6"/>
    <col min="9217" max="9217" width="17" style="6" customWidth="1"/>
    <col min="9218" max="9218" width="15.42578125" style="6" customWidth="1"/>
    <col min="9219" max="9219" width="19.42578125" style="6" customWidth="1"/>
    <col min="9220" max="9220" width="24.5703125" style="6" customWidth="1"/>
    <col min="9221" max="9221" width="22" style="6" customWidth="1"/>
    <col min="9222" max="9222" width="22.85546875" style="6" customWidth="1"/>
    <col min="9223" max="9223" width="19.28515625" style="6" customWidth="1"/>
    <col min="9224" max="9224" width="20.5703125" style="6" customWidth="1"/>
    <col min="9225" max="9225" width="17.42578125" style="6" customWidth="1"/>
    <col min="9226" max="9227" width="9.140625" style="6"/>
    <col min="9228" max="9228" width="6.85546875" style="6" customWidth="1"/>
    <col min="9229" max="9229" width="8.85546875" style="6" customWidth="1"/>
    <col min="9230" max="9230" width="4.85546875" style="6" customWidth="1"/>
    <col min="9231" max="9472" width="9.140625" style="6"/>
    <col min="9473" max="9473" width="17" style="6" customWidth="1"/>
    <col min="9474" max="9474" width="15.42578125" style="6" customWidth="1"/>
    <col min="9475" max="9475" width="19.42578125" style="6" customWidth="1"/>
    <col min="9476" max="9476" width="24.5703125" style="6" customWidth="1"/>
    <col min="9477" max="9477" width="22" style="6" customWidth="1"/>
    <col min="9478" max="9478" width="22.85546875" style="6" customWidth="1"/>
    <col min="9479" max="9479" width="19.28515625" style="6" customWidth="1"/>
    <col min="9480" max="9480" width="20.5703125" style="6" customWidth="1"/>
    <col min="9481" max="9481" width="17.42578125" style="6" customWidth="1"/>
    <col min="9482" max="9483" width="9.140625" style="6"/>
    <col min="9484" max="9484" width="6.85546875" style="6" customWidth="1"/>
    <col min="9485" max="9485" width="8.85546875" style="6" customWidth="1"/>
    <col min="9486" max="9486" width="4.85546875" style="6" customWidth="1"/>
    <col min="9487" max="9728" width="9.140625" style="6"/>
    <col min="9729" max="9729" width="17" style="6" customWidth="1"/>
    <col min="9730" max="9730" width="15.42578125" style="6" customWidth="1"/>
    <col min="9731" max="9731" width="19.42578125" style="6" customWidth="1"/>
    <col min="9732" max="9732" width="24.5703125" style="6" customWidth="1"/>
    <col min="9733" max="9733" width="22" style="6" customWidth="1"/>
    <col min="9734" max="9734" width="22.85546875" style="6" customWidth="1"/>
    <col min="9735" max="9735" width="19.28515625" style="6" customWidth="1"/>
    <col min="9736" max="9736" width="20.5703125" style="6" customWidth="1"/>
    <col min="9737" max="9737" width="17.42578125" style="6" customWidth="1"/>
    <col min="9738" max="9739" width="9.140625" style="6"/>
    <col min="9740" max="9740" width="6.85546875" style="6" customWidth="1"/>
    <col min="9741" max="9741" width="8.85546875" style="6" customWidth="1"/>
    <col min="9742" max="9742" width="4.85546875" style="6" customWidth="1"/>
    <col min="9743" max="9984" width="9.140625" style="6"/>
    <col min="9985" max="9985" width="17" style="6" customWidth="1"/>
    <col min="9986" max="9986" width="15.42578125" style="6" customWidth="1"/>
    <col min="9987" max="9987" width="19.42578125" style="6" customWidth="1"/>
    <col min="9988" max="9988" width="24.5703125" style="6" customWidth="1"/>
    <col min="9989" max="9989" width="22" style="6" customWidth="1"/>
    <col min="9990" max="9990" width="22.85546875" style="6" customWidth="1"/>
    <col min="9991" max="9991" width="19.28515625" style="6" customWidth="1"/>
    <col min="9992" max="9992" width="20.5703125" style="6" customWidth="1"/>
    <col min="9993" max="9993" width="17.42578125" style="6" customWidth="1"/>
    <col min="9994" max="9995" width="9.140625" style="6"/>
    <col min="9996" max="9996" width="6.85546875" style="6" customWidth="1"/>
    <col min="9997" max="9997" width="8.85546875" style="6" customWidth="1"/>
    <col min="9998" max="9998" width="4.85546875" style="6" customWidth="1"/>
    <col min="9999" max="10240" width="9.140625" style="6"/>
    <col min="10241" max="10241" width="17" style="6" customWidth="1"/>
    <col min="10242" max="10242" width="15.42578125" style="6" customWidth="1"/>
    <col min="10243" max="10243" width="19.42578125" style="6" customWidth="1"/>
    <col min="10244" max="10244" width="24.5703125" style="6" customWidth="1"/>
    <col min="10245" max="10245" width="22" style="6" customWidth="1"/>
    <col min="10246" max="10246" width="22.85546875" style="6" customWidth="1"/>
    <col min="10247" max="10247" width="19.28515625" style="6" customWidth="1"/>
    <col min="10248" max="10248" width="20.5703125" style="6" customWidth="1"/>
    <col min="10249" max="10249" width="17.42578125" style="6" customWidth="1"/>
    <col min="10250" max="10251" width="9.140625" style="6"/>
    <col min="10252" max="10252" width="6.85546875" style="6" customWidth="1"/>
    <col min="10253" max="10253" width="8.85546875" style="6" customWidth="1"/>
    <col min="10254" max="10254" width="4.85546875" style="6" customWidth="1"/>
    <col min="10255" max="10496" width="9.140625" style="6"/>
    <col min="10497" max="10497" width="17" style="6" customWidth="1"/>
    <col min="10498" max="10498" width="15.42578125" style="6" customWidth="1"/>
    <col min="10499" max="10499" width="19.42578125" style="6" customWidth="1"/>
    <col min="10500" max="10500" width="24.5703125" style="6" customWidth="1"/>
    <col min="10501" max="10501" width="22" style="6" customWidth="1"/>
    <col min="10502" max="10502" width="22.85546875" style="6" customWidth="1"/>
    <col min="10503" max="10503" width="19.28515625" style="6" customWidth="1"/>
    <col min="10504" max="10504" width="20.5703125" style="6" customWidth="1"/>
    <col min="10505" max="10505" width="17.42578125" style="6" customWidth="1"/>
    <col min="10506" max="10507" width="9.140625" style="6"/>
    <col min="10508" max="10508" width="6.85546875" style="6" customWidth="1"/>
    <col min="10509" max="10509" width="8.85546875" style="6" customWidth="1"/>
    <col min="10510" max="10510" width="4.85546875" style="6" customWidth="1"/>
    <col min="10511" max="10752" width="9.140625" style="6"/>
    <col min="10753" max="10753" width="17" style="6" customWidth="1"/>
    <col min="10754" max="10754" width="15.42578125" style="6" customWidth="1"/>
    <col min="10755" max="10755" width="19.42578125" style="6" customWidth="1"/>
    <col min="10756" max="10756" width="24.5703125" style="6" customWidth="1"/>
    <col min="10757" max="10757" width="22" style="6" customWidth="1"/>
    <col min="10758" max="10758" width="22.85546875" style="6" customWidth="1"/>
    <col min="10759" max="10759" width="19.28515625" style="6" customWidth="1"/>
    <col min="10760" max="10760" width="20.5703125" style="6" customWidth="1"/>
    <col min="10761" max="10761" width="17.42578125" style="6" customWidth="1"/>
    <col min="10762" max="10763" width="9.140625" style="6"/>
    <col min="10764" max="10764" width="6.85546875" style="6" customWidth="1"/>
    <col min="10765" max="10765" width="8.85546875" style="6" customWidth="1"/>
    <col min="10766" max="10766" width="4.85546875" style="6" customWidth="1"/>
    <col min="10767" max="11008" width="9.140625" style="6"/>
    <col min="11009" max="11009" width="17" style="6" customWidth="1"/>
    <col min="11010" max="11010" width="15.42578125" style="6" customWidth="1"/>
    <col min="11011" max="11011" width="19.42578125" style="6" customWidth="1"/>
    <col min="11012" max="11012" width="24.5703125" style="6" customWidth="1"/>
    <col min="11013" max="11013" width="22" style="6" customWidth="1"/>
    <col min="11014" max="11014" width="22.85546875" style="6" customWidth="1"/>
    <col min="11015" max="11015" width="19.28515625" style="6" customWidth="1"/>
    <col min="11016" max="11016" width="20.5703125" style="6" customWidth="1"/>
    <col min="11017" max="11017" width="17.42578125" style="6" customWidth="1"/>
    <col min="11018" max="11019" width="9.140625" style="6"/>
    <col min="11020" max="11020" width="6.85546875" style="6" customWidth="1"/>
    <col min="11021" max="11021" width="8.85546875" style="6" customWidth="1"/>
    <col min="11022" max="11022" width="4.85546875" style="6" customWidth="1"/>
    <col min="11023" max="11264" width="9.140625" style="6"/>
    <col min="11265" max="11265" width="17" style="6" customWidth="1"/>
    <col min="11266" max="11266" width="15.42578125" style="6" customWidth="1"/>
    <col min="11267" max="11267" width="19.42578125" style="6" customWidth="1"/>
    <col min="11268" max="11268" width="24.5703125" style="6" customWidth="1"/>
    <col min="11269" max="11269" width="22" style="6" customWidth="1"/>
    <col min="11270" max="11270" width="22.85546875" style="6" customWidth="1"/>
    <col min="11271" max="11271" width="19.28515625" style="6" customWidth="1"/>
    <col min="11272" max="11272" width="20.5703125" style="6" customWidth="1"/>
    <col min="11273" max="11273" width="17.42578125" style="6" customWidth="1"/>
    <col min="11274" max="11275" width="9.140625" style="6"/>
    <col min="11276" max="11276" width="6.85546875" style="6" customWidth="1"/>
    <col min="11277" max="11277" width="8.85546875" style="6" customWidth="1"/>
    <col min="11278" max="11278" width="4.85546875" style="6" customWidth="1"/>
    <col min="11279" max="11520" width="9.140625" style="6"/>
    <col min="11521" max="11521" width="17" style="6" customWidth="1"/>
    <col min="11522" max="11522" width="15.42578125" style="6" customWidth="1"/>
    <col min="11523" max="11523" width="19.42578125" style="6" customWidth="1"/>
    <col min="11524" max="11524" width="24.5703125" style="6" customWidth="1"/>
    <col min="11525" max="11525" width="22" style="6" customWidth="1"/>
    <col min="11526" max="11526" width="22.85546875" style="6" customWidth="1"/>
    <col min="11527" max="11527" width="19.28515625" style="6" customWidth="1"/>
    <col min="11528" max="11528" width="20.5703125" style="6" customWidth="1"/>
    <col min="11529" max="11529" width="17.42578125" style="6" customWidth="1"/>
    <col min="11530" max="11531" width="9.140625" style="6"/>
    <col min="11532" max="11532" width="6.85546875" style="6" customWidth="1"/>
    <col min="11533" max="11533" width="8.85546875" style="6" customWidth="1"/>
    <col min="11534" max="11534" width="4.85546875" style="6" customWidth="1"/>
    <col min="11535" max="11776" width="9.140625" style="6"/>
    <col min="11777" max="11777" width="17" style="6" customWidth="1"/>
    <col min="11778" max="11778" width="15.42578125" style="6" customWidth="1"/>
    <col min="11779" max="11779" width="19.42578125" style="6" customWidth="1"/>
    <col min="11780" max="11780" width="24.5703125" style="6" customWidth="1"/>
    <col min="11781" max="11781" width="22" style="6" customWidth="1"/>
    <col min="11782" max="11782" width="22.85546875" style="6" customWidth="1"/>
    <col min="11783" max="11783" width="19.28515625" style="6" customWidth="1"/>
    <col min="11784" max="11784" width="20.5703125" style="6" customWidth="1"/>
    <col min="11785" max="11785" width="17.42578125" style="6" customWidth="1"/>
    <col min="11786" max="11787" width="9.140625" style="6"/>
    <col min="11788" max="11788" width="6.85546875" style="6" customWidth="1"/>
    <col min="11789" max="11789" width="8.85546875" style="6" customWidth="1"/>
    <col min="11790" max="11790" width="4.85546875" style="6" customWidth="1"/>
    <col min="11791" max="12032" width="9.140625" style="6"/>
    <col min="12033" max="12033" width="17" style="6" customWidth="1"/>
    <col min="12034" max="12034" width="15.42578125" style="6" customWidth="1"/>
    <col min="12035" max="12035" width="19.42578125" style="6" customWidth="1"/>
    <col min="12036" max="12036" width="24.5703125" style="6" customWidth="1"/>
    <col min="12037" max="12037" width="22" style="6" customWidth="1"/>
    <col min="12038" max="12038" width="22.85546875" style="6" customWidth="1"/>
    <col min="12039" max="12039" width="19.28515625" style="6" customWidth="1"/>
    <col min="12040" max="12040" width="20.5703125" style="6" customWidth="1"/>
    <col min="12041" max="12041" width="17.42578125" style="6" customWidth="1"/>
    <col min="12042" max="12043" width="9.140625" style="6"/>
    <col min="12044" max="12044" width="6.85546875" style="6" customWidth="1"/>
    <col min="12045" max="12045" width="8.85546875" style="6" customWidth="1"/>
    <col min="12046" max="12046" width="4.85546875" style="6" customWidth="1"/>
    <col min="12047" max="12288" width="9.140625" style="6"/>
    <col min="12289" max="12289" width="17" style="6" customWidth="1"/>
    <col min="12290" max="12290" width="15.42578125" style="6" customWidth="1"/>
    <col min="12291" max="12291" width="19.42578125" style="6" customWidth="1"/>
    <col min="12292" max="12292" width="24.5703125" style="6" customWidth="1"/>
    <col min="12293" max="12293" width="22" style="6" customWidth="1"/>
    <col min="12294" max="12294" width="22.85546875" style="6" customWidth="1"/>
    <col min="12295" max="12295" width="19.28515625" style="6" customWidth="1"/>
    <col min="12296" max="12296" width="20.5703125" style="6" customWidth="1"/>
    <col min="12297" max="12297" width="17.42578125" style="6" customWidth="1"/>
    <col min="12298" max="12299" width="9.140625" style="6"/>
    <col min="12300" max="12300" width="6.85546875" style="6" customWidth="1"/>
    <col min="12301" max="12301" width="8.85546875" style="6" customWidth="1"/>
    <col min="12302" max="12302" width="4.85546875" style="6" customWidth="1"/>
    <col min="12303" max="12544" width="9.140625" style="6"/>
    <col min="12545" max="12545" width="17" style="6" customWidth="1"/>
    <col min="12546" max="12546" width="15.42578125" style="6" customWidth="1"/>
    <col min="12547" max="12547" width="19.42578125" style="6" customWidth="1"/>
    <col min="12548" max="12548" width="24.5703125" style="6" customWidth="1"/>
    <col min="12549" max="12549" width="22" style="6" customWidth="1"/>
    <col min="12550" max="12550" width="22.85546875" style="6" customWidth="1"/>
    <col min="12551" max="12551" width="19.28515625" style="6" customWidth="1"/>
    <col min="12552" max="12552" width="20.5703125" style="6" customWidth="1"/>
    <col min="12553" max="12553" width="17.42578125" style="6" customWidth="1"/>
    <col min="12554" max="12555" width="9.140625" style="6"/>
    <col min="12556" max="12556" width="6.85546875" style="6" customWidth="1"/>
    <col min="12557" max="12557" width="8.85546875" style="6" customWidth="1"/>
    <col min="12558" max="12558" width="4.85546875" style="6" customWidth="1"/>
    <col min="12559" max="12800" width="9.140625" style="6"/>
    <col min="12801" max="12801" width="17" style="6" customWidth="1"/>
    <col min="12802" max="12802" width="15.42578125" style="6" customWidth="1"/>
    <col min="12803" max="12803" width="19.42578125" style="6" customWidth="1"/>
    <col min="12804" max="12804" width="24.5703125" style="6" customWidth="1"/>
    <col min="12805" max="12805" width="22" style="6" customWidth="1"/>
    <col min="12806" max="12806" width="22.85546875" style="6" customWidth="1"/>
    <col min="12807" max="12807" width="19.28515625" style="6" customWidth="1"/>
    <col min="12808" max="12808" width="20.5703125" style="6" customWidth="1"/>
    <col min="12809" max="12809" width="17.42578125" style="6" customWidth="1"/>
    <col min="12810" max="12811" width="9.140625" style="6"/>
    <col min="12812" max="12812" width="6.85546875" style="6" customWidth="1"/>
    <col min="12813" max="12813" width="8.85546875" style="6" customWidth="1"/>
    <col min="12814" max="12814" width="4.85546875" style="6" customWidth="1"/>
    <col min="12815" max="13056" width="9.140625" style="6"/>
    <col min="13057" max="13057" width="17" style="6" customWidth="1"/>
    <col min="13058" max="13058" width="15.42578125" style="6" customWidth="1"/>
    <col min="13059" max="13059" width="19.42578125" style="6" customWidth="1"/>
    <col min="13060" max="13060" width="24.5703125" style="6" customWidth="1"/>
    <col min="13061" max="13061" width="22" style="6" customWidth="1"/>
    <col min="13062" max="13062" width="22.85546875" style="6" customWidth="1"/>
    <col min="13063" max="13063" width="19.28515625" style="6" customWidth="1"/>
    <col min="13064" max="13064" width="20.5703125" style="6" customWidth="1"/>
    <col min="13065" max="13065" width="17.42578125" style="6" customWidth="1"/>
    <col min="13066" max="13067" width="9.140625" style="6"/>
    <col min="13068" max="13068" width="6.85546875" style="6" customWidth="1"/>
    <col min="13069" max="13069" width="8.85546875" style="6" customWidth="1"/>
    <col min="13070" max="13070" width="4.85546875" style="6" customWidth="1"/>
    <col min="13071" max="13312" width="9.140625" style="6"/>
    <col min="13313" max="13313" width="17" style="6" customWidth="1"/>
    <col min="13314" max="13314" width="15.42578125" style="6" customWidth="1"/>
    <col min="13315" max="13315" width="19.42578125" style="6" customWidth="1"/>
    <col min="13316" max="13316" width="24.5703125" style="6" customWidth="1"/>
    <col min="13317" max="13317" width="22" style="6" customWidth="1"/>
    <col min="13318" max="13318" width="22.85546875" style="6" customWidth="1"/>
    <col min="13319" max="13319" width="19.28515625" style="6" customWidth="1"/>
    <col min="13320" max="13320" width="20.5703125" style="6" customWidth="1"/>
    <col min="13321" max="13321" width="17.42578125" style="6" customWidth="1"/>
    <col min="13322" max="13323" width="9.140625" style="6"/>
    <col min="13324" max="13324" width="6.85546875" style="6" customWidth="1"/>
    <col min="13325" max="13325" width="8.85546875" style="6" customWidth="1"/>
    <col min="13326" max="13326" width="4.85546875" style="6" customWidth="1"/>
    <col min="13327" max="13568" width="9.140625" style="6"/>
    <col min="13569" max="13569" width="17" style="6" customWidth="1"/>
    <col min="13570" max="13570" width="15.42578125" style="6" customWidth="1"/>
    <col min="13571" max="13571" width="19.42578125" style="6" customWidth="1"/>
    <col min="13572" max="13572" width="24.5703125" style="6" customWidth="1"/>
    <col min="13573" max="13573" width="22" style="6" customWidth="1"/>
    <col min="13574" max="13574" width="22.85546875" style="6" customWidth="1"/>
    <col min="13575" max="13575" width="19.28515625" style="6" customWidth="1"/>
    <col min="13576" max="13576" width="20.5703125" style="6" customWidth="1"/>
    <col min="13577" max="13577" width="17.42578125" style="6" customWidth="1"/>
    <col min="13578" max="13579" width="9.140625" style="6"/>
    <col min="13580" max="13580" width="6.85546875" style="6" customWidth="1"/>
    <col min="13581" max="13581" width="8.85546875" style="6" customWidth="1"/>
    <col min="13582" max="13582" width="4.85546875" style="6" customWidth="1"/>
    <col min="13583" max="13824" width="9.140625" style="6"/>
    <col min="13825" max="13825" width="17" style="6" customWidth="1"/>
    <col min="13826" max="13826" width="15.42578125" style="6" customWidth="1"/>
    <col min="13827" max="13827" width="19.42578125" style="6" customWidth="1"/>
    <col min="13828" max="13828" width="24.5703125" style="6" customWidth="1"/>
    <col min="13829" max="13829" width="22" style="6" customWidth="1"/>
    <col min="13830" max="13830" width="22.85546875" style="6" customWidth="1"/>
    <col min="13831" max="13831" width="19.28515625" style="6" customWidth="1"/>
    <col min="13832" max="13832" width="20.5703125" style="6" customWidth="1"/>
    <col min="13833" max="13833" width="17.42578125" style="6" customWidth="1"/>
    <col min="13834" max="13835" width="9.140625" style="6"/>
    <col min="13836" max="13836" width="6.85546875" style="6" customWidth="1"/>
    <col min="13837" max="13837" width="8.85546875" style="6" customWidth="1"/>
    <col min="13838" max="13838" width="4.85546875" style="6" customWidth="1"/>
    <col min="13839" max="14080" width="9.140625" style="6"/>
    <col min="14081" max="14081" width="17" style="6" customWidth="1"/>
    <col min="14082" max="14082" width="15.42578125" style="6" customWidth="1"/>
    <col min="14083" max="14083" width="19.42578125" style="6" customWidth="1"/>
    <col min="14084" max="14084" width="24.5703125" style="6" customWidth="1"/>
    <col min="14085" max="14085" width="22" style="6" customWidth="1"/>
    <col min="14086" max="14086" width="22.85546875" style="6" customWidth="1"/>
    <col min="14087" max="14087" width="19.28515625" style="6" customWidth="1"/>
    <col min="14088" max="14088" width="20.5703125" style="6" customWidth="1"/>
    <col min="14089" max="14089" width="17.42578125" style="6" customWidth="1"/>
    <col min="14090" max="14091" width="9.140625" style="6"/>
    <col min="14092" max="14092" width="6.85546875" style="6" customWidth="1"/>
    <col min="14093" max="14093" width="8.85546875" style="6" customWidth="1"/>
    <col min="14094" max="14094" width="4.85546875" style="6" customWidth="1"/>
    <col min="14095" max="14336" width="9.140625" style="6"/>
    <col min="14337" max="14337" width="17" style="6" customWidth="1"/>
    <col min="14338" max="14338" width="15.42578125" style="6" customWidth="1"/>
    <col min="14339" max="14339" width="19.42578125" style="6" customWidth="1"/>
    <col min="14340" max="14340" width="24.5703125" style="6" customWidth="1"/>
    <col min="14341" max="14341" width="22" style="6" customWidth="1"/>
    <col min="14342" max="14342" width="22.85546875" style="6" customWidth="1"/>
    <col min="14343" max="14343" width="19.28515625" style="6" customWidth="1"/>
    <col min="14344" max="14344" width="20.5703125" style="6" customWidth="1"/>
    <col min="14345" max="14345" width="17.42578125" style="6" customWidth="1"/>
    <col min="14346" max="14347" width="9.140625" style="6"/>
    <col min="14348" max="14348" width="6.85546875" style="6" customWidth="1"/>
    <col min="14349" max="14349" width="8.85546875" style="6" customWidth="1"/>
    <col min="14350" max="14350" width="4.85546875" style="6" customWidth="1"/>
    <col min="14351" max="14592" width="9.140625" style="6"/>
    <col min="14593" max="14593" width="17" style="6" customWidth="1"/>
    <col min="14594" max="14594" width="15.42578125" style="6" customWidth="1"/>
    <col min="14595" max="14595" width="19.42578125" style="6" customWidth="1"/>
    <col min="14596" max="14596" width="24.5703125" style="6" customWidth="1"/>
    <col min="14597" max="14597" width="22" style="6" customWidth="1"/>
    <col min="14598" max="14598" width="22.85546875" style="6" customWidth="1"/>
    <col min="14599" max="14599" width="19.28515625" style="6" customWidth="1"/>
    <col min="14600" max="14600" width="20.5703125" style="6" customWidth="1"/>
    <col min="14601" max="14601" width="17.42578125" style="6" customWidth="1"/>
    <col min="14602" max="14603" width="9.140625" style="6"/>
    <col min="14604" max="14604" width="6.85546875" style="6" customWidth="1"/>
    <col min="14605" max="14605" width="8.85546875" style="6" customWidth="1"/>
    <col min="14606" max="14606" width="4.85546875" style="6" customWidth="1"/>
    <col min="14607" max="14848" width="9.140625" style="6"/>
    <col min="14849" max="14849" width="17" style="6" customWidth="1"/>
    <col min="14850" max="14850" width="15.42578125" style="6" customWidth="1"/>
    <col min="14851" max="14851" width="19.42578125" style="6" customWidth="1"/>
    <col min="14852" max="14852" width="24.5703125" style="6" customWidth="1"/>
    <col min="14853" max="14853" width="22" style="6" customWidth="1"/>
    <col min="14854" max="14854" width="22.85546875" style="6" customWidth="1"/>
    <col min="14855" max="14855" width="19.28515625" style="6" customWidth="1"/>
    <col min="14856" max="14856" width="20.5703125" style="6" customWidth="1"/>
    <col min="14857" max="14857" width="17.42578125" style="6" customWidth="1"/>
    <col min="14858" max="14859" width="9.140625" style="6"/>
    <col min="14860" max="14860" width="6.85546875" style="6" customWidth="1"/>
    <col min="14861" max="14861" width="8.85546875" style="6" customWidth="1"/>
    <col min="14862" max="14862" width="4.85546875" style="6" customWidth="1"/>
    <col min="14863" max="15104" width="9.140625" style="6"/>
    <col min="15105" max="15105" width="17" style="6" customWidth="1"/>
    <col min="15106" max="15106" width="15.42578125" style="6" customWidth="1"/>
    <col min="15107" max="15107" width="19.42578125" style="6" customWidth="1"/>
    <col min="15108" max="15108" width="24.5703125" style="6" customWidth="1"/>
    <col min="15109" max="15109" width="22" style="6" customWidth="1"/>
    <col min="15110" max="15110" width="22.85546875" style="6" customWidth="1"/>
    <col min="15111" max="15111" width="19.28515625" style="6" customWidth="1"/>
    <col min="15112" max="15112" width="20.5703125" style="6" customWidth="1"/>
    <col min="15113" max="15113" width="17.42578125" style="6" customWidth="1"/>
    <col min="15114" max="15115" width="9.140625" style="6"/>
    <col min="15116" max="15116" width="6.85546875" style="6" customWidth="1"/>
    <col min="15117" max="15117" width="8.85546875" style="6" customWidth="1"/>
    <col min="15118" max="15118" width="4.85546875" style="6" customWidth="1"/>
    <col min="15119" max="15360" width="9.140625" style="6"/>
    <col min="15361" max="15361" width="17" style="6" customWidth="1"/>
    <col min="15362" max="15362" width="15.42578125" style="6" customWidth="1"/>
    <col min="15363" max="15363" width="19.42578125" style="6" customWidth="1"/>
    <col min="15364" max="15364" width="24.5703125" style="6" customWidth="1"/>
    <col min="15365" max="15365" width="22" style="6" customWidth="1"/>
    <col min="15366" max="15366" width="22.85546875" style="6" customWidth="1"/>
    <col min="15367" max="15367" width="19.28515625" style="6" customWidth="1"/>
    <col min="15368" max="15368" width="20.5703125" style="6" customWidth="1"/>
    <col min="15369" max="15369" width="17.42578125" style="6" customWidth="1"/>
    <col min="15370" max="15371" width="9.140625" style="6"/>
    <col min="15372" max="15372" width="6.85546875" style="6" customWidth="1"/>
    <col min="15373" max="15373" width="8.85546875" style="6" customWidth="1"/>
    <col min="15374" max="15374" width="4.85546875" style="6" customWidth="1"/>
    <col min="15375" max="15616" width="9.140625" style="6"/>
    <col min="15617" max="15617" width="17" style="6" customWidth="1"/>
    <col min="15618" max="15618" width="15.42578125" style="6" customWidth="1"/>
    <col min="15619" max="15619" width="19.42578125" style="6" customWidth="1"/>
    <col min="15620" max="15620" width="24.5703125" style="6" customWidth="1"/>
    <col min="15621" max="15621" width="22" style="6" customWidth="1"/>
    <col min="15622" max="15622" width="22.85546875" style="6" customWidth="1"/>
    <col min="15623" max="15623" width="19.28515625" style="6" customWidth="1"/>
    <col min="15624" max="15624" width="20.5703125" style="6" customWidth="1"/>
    <col min="15625" max="15625" width="17.42578125" style="6" customWidth="1"/>
    <col min="15626" max="15627" width="9.140625" style="6"/>
    <col min="15628" max="15628" width="6.85546875" style="6" customWidth="1"/>
    <col min="15629" max="15629" width="8.85546875" style="6" customWidth="1"/>
    <col min="15630" max="15630" width="4.85546875" style="6" customWidth="1"/>
    <col min="15631" max="15872" width="9.140625" style="6"/>
    <col min="15873" max="15873" width="17" style="6" customWidth="1"/>
    <col min="15874" max="15874" width="15.42578125" style="6" customWidth="1"/>
    <col min="15875" max="15875" width="19.42578125" style="6" customWidth="1"/>
    <col min="15876" max="15876" width="24.5703125" style="6" customWidth="1"/>
    <col min="15877" max="15877" width="22" style="6" customWidth="1"/>
    <col min="15878" max="15878" width="22.85546875" style="6" customWidth="1"/>
    <col min="15879" max="15879" width="19.28515625" style="6" customWidth="1"/>
    <col min="15880" max="15880" width="20.5703125" style="6" customWidth="1"/>
    <col min="15881" max="15881" width="17.42578125" style="6" customWidth="1"/>
    <col min="15882" max="15883" width="9.140625" style="6"/>
    <col min="15884" max="15884" width="6.85546875" style="6" customWidth="1"/>
    <col min="15885" max="15885" width="8.85546875" style="6" customWidth="1"/>
    <col min="15886" max="15886" width="4.85546875" style="6" customWidth="1"/>
    <col min="15887" max="16128" width="9.140625" style="6"/>
    <col min="16129" max="16129" width="17" style="6" customWidth="1"/>
    <col min="16130" max="16130" width="15.42578125" style="6" customWidth="1"/>
    <col min="16131" max="16131" width="19.42578125" style="6" customWidth="1"/>
    <col min="16132" max="16132" width="24.5703125" style="6" customWidth="1"/>
    <col min="16133" max="16133" width="22" style="6" customWidth="1"/>
    <col min="16134" max="16134" width="22.85546875" style="6" customWidth="1"/>
    <col min="16135" max="16135" width="19.28515625" style="6" customWidth="1"/>
    <col min="16136" max="16136" width="20.5703125" style="6" customWidth="1"/>
    <col min="16137" max="16137" width="17.42578125" style="6" customWidth="1"/>
    <col min="16138" max="16139" width="9.140625" style="6"/>
    <col min="16140" max="16140" width="6.85546875" style="6" customWidth="1"/>
    <col min="16141" max="16141" width="8.85546875" style="6" customWidth="1"/>
    <col min="16142" max="16142" width="4.85546875" style="6" customWidth="1"/>
    <col min="16143" max="16384" width="9.140625" style="6"/>
  </cols>
  <sheetData>
    <row r="1" spans="1:35" ht="30">
      <c r="A1" s="209" t="s">
        <v>62</v>
      </c>
      <c r="B1" s="210"/>
      <c r="C1" s="210"/>
      <c r="D1" s="210"/>
      <c r="E1" s="210"/>
      <c r="F1" s="210"/>
      <c r="G1" s="210"/>
      <c r="H1" s="210"/>
      <c r="I1" s="22"/>
      <c r="J1" s="10"/>
    </row>
    <row r="2" spans="1:35">
      <c r="A2" s="10"/>
      <c r="B2" s="191" t="s">
        <v>1</v>
      </c>
      <c r="C2" s="192"/>
      <c r="D2" s="192"/>
      <c r="E2" s="192"/>
      <c r="F2" s="192"/>
      <c r="G2" s="192"/>
      <c r="H2" s="10"/>
      <c r="I2" s="10"/>
      <c r="J2" s="10"/>
    </row>
    <row r="3" spans="1:35" ht="15.75" thickBot="1">
      <c r="A3" s="10"/>
      <c r="B3" s="10"/>
      <c r="C3" s="10"/>
      <c r="D3" s="10"/>
      <c r="E3" s="10"/>
      <c r="F3" s="10"/>
      <c r="G3" s="10"/>
      <c r="H3" s="10"/>
      <c r="I3" s="10"/>
      <c r="J3" s="10"/>
    </row>
    <row r="4" spans="1:35" ht="15.75" thickTop="1">
      <c r="A4" s="10"/>
      <c r="B4" s="8" t="s">
        <v>48</v>
      </c>
      <c r="C4" s="10"/>
      <c r="D4" s="217" t="s">
        <v>59</v>
      </c>
      <c r="E4" s="218"/>
      <c r="F4" s="218"/>
      <c r="G4" s="218"/>
      <c r="H4" s="219"/>
      <c r="I4" s="10"/>
      <c r="J4" s="10"/>
    </row>
    <row r="5" spans="1:35" ht="15.75" customHeight="1" thickBot="1">
      <c r="A5" s="10"/>
      <c r="B5" s="104" t="s">
        <v>52</v>
      </c>
      <c r="C5" s="10"/>
      <c r="D5" s="220"/>
      <c r="E5" s="221"/>
      <c r="F5" s="221"/>
      <c r="G5" s="221"/>
      <c r="H5" s="222"/>
      <c r="I5" s="10"/>
      <c r="J5" s="10"/>
    </row>
    <row r="6" spans="1:35" ht="15.75" thickTop="1">
      <c r="A6" s="10"/>
      <c r="B6" s="10"/>
      <c r="C6" s="10"/>
      <c r="D6" s="10"/>
      <c r="E6" s="10"/>
      <c r="F6" s="10"/>
      <c r="G6" s="10"/>
      <c r="H6" s="10"/>
      <c r="I6" s="10"/>
      <c r="J6" s="10"/>
    </row>
    <row r="7" spans="1:35" ht="23.25">
      <c r="A7" s="211" t="s">
        <v>47</v>
      </c>
      <c r="B7" s="212"/>
      <c r="C7" s="212"/>
      <c r="D7" s="212"/>
      <c r="E7" s="212"/>
      <c r="F7" s="212"/>
      <c r="G7" s="212"/>
      <c r="H7" s="212"/>
      <c r="I7" s="10"/>
      <c r="J7" s="10"/>
    </row>
    <row r="8" spans="1:35" ht="18.75">
      <c r="A8" s="9"/>
      <c r="B8" s="49" t="s">
        <v>77</v>
      </c>
      <c r="C8" s="49" t="s">
        <v>57</v>
      </c>
      <c r="D8" s="49" t="s">
        <v>31</v>
      </c>
      <c r="E8" s="50" t="s">
        <v>78</v>
      </c>
      <c r="F8" s="49" t="s">
        <v>79</v>
      </c>
      <c r="G8" s="51" t="s">
        <v>10</v>
      </c>
      <c r="H8" s="52" t="s">
        <v>11</v>
      </c>
      <c r="I8" s="10"/>
      <c r="J8" s="10"/>
    </row>
    <row r="9" spans="1:35" ht="16.5" customHeight="1">
      <c r="A9" s="11" t="s">
        <v>12</v>
      </c>
      <c r="B9" s="92">
        <v>0</v>
      </c>
      <c r="C9" s="92">
        <v>0</v>
      </c>
      <c r="D9" s="223">
        <v>0</v>
      </c>
      <c r="E9" s="223">
        <v>0</v>
      </c>
      <c r="F9" s="223">
        <v>0</v>
      </c>
      <c r="G9" s="3">
        <f>B9*C9*E9*F9*I30</f>
        <v>0</v>
      </c>
      <c r="H9" s="7">
        <f>G9*I36</f>
        <v>0</v>
      </c>
      <c r="I9" s="10"/>
      <c r="J9" s="10"/>
      <c r="P9" s="44" t="s">
        <v>54</v>
      </c>
      <c r="Q9" s="45"/>
      <c r="R9" s="45"/>
      <c r="S9" s="45"/>
      <c r="T9" s="45"/>
      <c r="AI9" s="6" t="s">
        <v>75</v>
      </c>
    </row>
    <row r="10" spans="1:35" ht="15" customHeight="1">
      <c r="A10" s="11" t="s">
        <v>13</v>
      </c>
      <c r="B10" s="92">
        <v>0</v>
      </c>
      <c r="C10" s="92">
        <v>0</v>
      </c>
      <c r="D10" s="224"/>
      <c r="E10" s="224"/>
      <c r="F10" s="224"/>
      <c r="G10" s="172">
        <f>B10*C10*E9*F9*I31</f>
        <v>0</v>
      </c>
      <c r="H10" s="7">
        <f>G10*I36</f>
        <v>0</v>
      </c>
      <c r="I10" s="10"/>
      <c r="J10" s="10"/>
      <c r="AI10" s="6" t="s">
        <v>85</v>
      </c>
    </row>
    <row r="11" spans="1:35" ht="15" customHeight="1">
      <c r="A11" s="11" t="s">
        <v>56</v>
      </c>
      <c r="B11" s="92">
        <v>0</v>
      </c>
      <c r="C11" s="92">
        <v>0</v>
      </c>
      <c r="D11" s="224"/>
      <c r="E11" s="224"/>
      <c r="F11" s="224"/>
      <c r="G11" s="172">
        <f>B11*C11*E9*F9*I32</f>
        <v>0</v>
      </c>
      <c r="H11" s="7">
        <f>G11*I36</f>
        <v>0</v>
      </c>
      <c r="I11" s="10"/>
      <c r="J11" s="10"/>
    </row>
    <row r="12" spans="1:35" ht="15.75" customHeight="1" thickBot="1">
      <c r="A12" s="12" t="s">
        <v>55</v>
      </c>
      <c r="B12" s="173">
        <v>0</v>
      </c>
      <c r="C12" s="173">
        <v>0</v>
      </c>
      <c r="D12" s="225"/>
      <c r="E12" s="225"/>
      <c r="F12" s="225"/>
      <c r="G12" s="171">
        <f>B12*C12*E9*F9*I33</f>
        <v>0</v>
      </c>
      <c r="H12" s="1">
        <f>G12*I36</f>
        <v>0</v>
      </c>
      <c r="I12" s="10"/>
      <c r="J12" s="10"/>
    </row>
    <row r="13" spans="1:35" ht="14.25" customHeight="1" thickTop="1" thickBot="1">
      <c r="A13" s="58" t="s">
        <v>81</v>
      </c>
      <c r="B13" s="2">
        <f>SUM(B9:B12)</f>
        <v>0</v>
      </c>
      <c r="C13" s="2">
        <f>SUM(C9:C12)</f>
        <v>0</v>
      </c>
      <c r="D13" s="33">
        <f>SUM(D9:D12)*(E13)</f>
        <v>0</v>
      </c>
      <c r="E13" s="34">
        <f>(E9*F9)</f>
        <v>0</v>
      </c>
      <c r="F13" s="2">
        <f>SUM(F9)</f>
        <v>0</v>
      </c>
      <c r="G13" s="35">
        <f>SUM(G9:G12)</f>
        <v>0</v>
      </c>
      <c r="H13" s="36">
        <f>SUM(H9:H12)</f>
        <v>0</v>
      </c>
      <c r="I13" s="10"/>
      <c r="J13" s="10"/>
      <c r="Q13" s="6" t="s">
        <v>82</v>
      </c>
    </row>
    <row r="14" spans="1:35" ht="14.25" customHeight="1" thickTop="1" thickBot="1">
      <c r="A14" s="27" t="s">
        <v>51</v>
      </c>
      <c r="B14" s="43">
        <f>B13</f>
        <v>0</v>
      </c>
      <c r="C14" s="43">
        <f>C13</f>
        <v>0</v>
      </c>
      <c r="D14" s="43">
        <f>IF(E13=0,0,D13/E13)</f>
        <v>0</v>
      </c>
      <c r="E14" s="42"/>
      <c r="F14" s="42"/>
      <c r="G14" s="37">
        <f>IF(E13=0,0,SUM(G9:G12)/E13)</f>
        <v>0</v>
      </c>
      <c r="H14" s="37">
        <f>IF(E13=0,0,SUM(H9:H12)/E13)</f>
        <v>0</v>
      </c>
      <c r="I14" s="10"/>
      <c r="J14" s="10"/>
      <c r="Q14" s="6">
        <f>F20</f>
        <v>0</v>
      </c>
      <c r="R14" s="6">
        <f>G20</f>
        <v>0</v>
      </c>
    </row>
    <row r="15" spans="1:35" ht="15.75" customHeight="1" thickTop="1">
      <c r="A15" s="10"/>
      <c r="B15" s="10"/>
      <c r="C15" s="10"/>
      <c r="D15" s="10"/>
      <c r="E15" s="10"/>
      <c r="F15" s="10"/>
      <c r="G15" s="10"/>
      <c r="H15" s="10"/>
      <c r="I15" s="10"/>
      <c r="J15" s="10"/>
      <c r="Q15" s="61">
        <f t="shared" ref="Q15:Q62" si="0">F21</f>
        <v>0</v>
      </c>
      <c r="R15" s="6">
        <v>0.04</v>
      </c>
    </row>
    <row r="16" spans="1:35">
      <c r="A16" s="10"/>
      <c r="B16" s="53" t="s">
        <v>32</v>
      </c>
      <c r="C16" s="53" t="s">
        <v>33</v>
      </c>
      <c r="D16" s="54" t="s">
        <v>80</v>
      </c>
      <c r="E16" s="10"/>
      <c r="F16" s="10"/>
      <c r="G16" s="10"/>
      <c r="H16" s="10"/>
      <c r="I16" s="10"/>
      <c r="J16" s="10"/>
      <c r="Q16" s="61">
        <f t="shared" si="0"/>
        <v>0</v>
      </c>
      <c r="R16" s="6">
        <v>0.08</v>
      </c>
    </row>
    <row r="17" spans="1:18" ht="15" customHeight="1">
      <c r="A17" s="10"/>
      <c r="B17" s="24">
        <f>IF(D14=0,0,G14/D14)</f>
        <v>0</v>
      </c>
      <c r="C17" s="57" t="e">
        <f>(((I36*G14*100*0.806)/((B5/I39)*I34*I38))-(I40))</f>
        <v>#VALUE!</v>
      </c>
      <c r="D17" s="59" t="e">
        <f>(C17+I40)/I37</f>
        <v>#VALUE!</v>
      </c>
      <c r="E17" s="10"/>
      <c r="F17" s="10"/>
      <c r="G17" s="10"/>
      <c r="H17" s="10"/>
      <c r="I17" s="10"/>
      <c r="J17" s="13"/>
      <c r="K17" s="23"/>
      <c r="Q17" s="61">
        <f t="shared" si="0"/>
        <v>0</v>
      </c>
      <c r="R17" s="6">
        <v>0.16</v>
      </c>
    </row>
    <row r="18" spans="1:18" s="23" customFormat="1" ht="15" customHeight="1">
      <c r="A18" s="25"/>
      <c r="B18" s="26"/>
      <c r="C18" s="26"/>
      <c r="D18" s="26"/>
      <c r="E18" s="26"/>
      <c r="F18" s="215" t="s">
        <v>49</v>
      </c>
      <c r="G18" s="216"/>
      <c r="H18" s="10"/>
      <c r="I18" s="10"/>
      <c r="J18" s="10"/>
      <c r="K18" s="6"/>
      <c r="Q18" s="62">
        <f t="shared" si="0"/>
        <v>0</v>
      </c>
      <c r="R18" s="6">
        <v>0.32</v>
      </c>
    </row>
    <row r="19" spans="1:18">
      <c r="A19" s="5"/>
      <c r="B19" s="5"/>
      <c r="C19" s="5"/>
      <c r="D19" s="10"/>
      <c r="E19" s="10"/>
      <c r="F19" s="14" t="s">
        <v>29</v>
      </c>
      <c r="G19" s="15" t="s">
        <v>30</v>
      </c>
      <c r="H19" s="10"/>
      <c r="I19" s="10"/>
      <c r="J19" s="10"/>
      <c r="Q19" s="61">
        <f t="shared" si="0"/>
        <v>0</v>
      </c>
      <c r="R19" s="6">
        <v>0.64</v>
      </c>
    </row>
    <row r="20" spans="1:18">
      <c r="A20" s="5"/>
      <c r="B20" s="31"/>
      <c r="C20" s="5"/>
      <c r="D20" s="13"/>
      <c r="E20" s="13"/>
      <c r="F20" s="16">
        <v>0</v>
      </c>
      <c r="G20" s="17">
        <v>0</v>
      </c>
      <c r="H20" s="10"/>
      <c r="I20" s="10"/>
      <c r="J20" s="10"/>
      <c r="Q20" s="61">
        <f t="shared" si="0"/>
        <v>0</v>
      </c>
    </row>
    <row r="21" spans="1:18">
      <c r="A21" s="5"/>
      <c r="B21" s="32"/>
      <c r="C21" s="5"/>
      <c r="D21" s="10"/>
      <c r="E21" s="10"/>
      <c r="F21" s="86">
        <f>IF(OR(D14=0,IF(ISERROR(IF((C17/D14)*G21&lt;=C17,(C17/D14)*G21,F20-I37)&lt;0),TRUE,FALSE)),0,(IF((C17/D14)*G21&lt;=C17,(C17/D14)*G21,IF(F20-I37&lt;0,0,(F20-I37)))))</f>
        <v>0</v>
      </c>
      <c r="G21" s="17">
        <v>1</v>
      </c>
      <c r="H21" s="10"/>
      <c r="I21" s="10"/>
      <c r="J21" s="10"/>
      <c r="Q21" s="61">
        <f t="shared" si="0"/>
        <v>0</v>
      </c>
    </row>
    <row r="22" spans="1:18">
      <c r="A22" s="5"/>
      <c r="B22" s="32"/>
      <c r="C22" s="5"/>
      <c r="D22" s="10"/>
      <c r="E22" s="10"/>
      <c r="F22" s="86">
        <f>IF(OR(D14=0,IF(ISERROR(IF((C17/D14)*G22&lt;=C17,(C17/D14)*G22,F21-I37)&lt;0),TRUE,FALSE),F21=0),0,(IF((C17/D14)*G22&lt;=C17,(C17/D14)*G22,IF(F21-I37&lt;0,0,(F21-I37)))))</f>
        <v>0</v>
      </c>
      <c r="G22" s="17">
        <v>2</v>
      </c>
      <c r="H22" s="10"/>
      <c r="I22" s="10"/>
      <c r="J22" s="10"/>
      <c r="Q22" s="61">
        <f t="shared" si="0"/>
        <v>0</v>
      </c>
    </row>
    <row r="23" spans="1:18">
      <c r="A23" s="10"/>
      <c r="B23" s="32"/>
      <c r="C23" s="5"/>
      <c r="D23" s="10"/>
      <c r="E23" s="10"/>
      <c r="F23" s="86">
        <f>IF(OR(D14=0,IF(ISERROR(IF((C17/D14)*G23&lt;=C17,(C17/D14)*G23,F22-I37)&lt;0),TRUE,FALSE),F22=0),0,(IF((C17/D14)*G23&lt;=C17,(C17/D14)*G23,IF(F22-I37&lt;0,0,(F22-I37)))))</f>
        <v>0</v>
      </c>
      <c r="G23" s="17">
        <v>3</v>
      </c>
      <c r="H23" s="10"/>
      <c r="I23" s="10"/>
      <c r="J23" s="10"/>
      <c r="Q23" s="61">
        <f t="shared" si="0"/>
        <v>0</v>
      </c>
    </row>
    <row r="24" spans="1:18">
      <c r="A24" s="10"/>
      <c r="B24" s="32"/>
      <c r="C24" s="5"/>
      <c r="D24" s="10"/>
      <c r="E24" s="10"/>
      <c r="F24" s="86">
        <f>IF(OR(D14=0,IF(ISERROR(IF((C17/D14)*G24&lt;=C17,(C17/D14)*G24,F23-I37)&lt;0),TRUE,FALSE),F23=0),0,(IF((C17/D14)*G24&lt;=C17,(C17/D14)*G24,IF(F23-I37&lt;0,0,(F23-I37)))))</f>
        <v>0</v>
      </c>
      <c r="G24" s="17">
        <v>4</v>
      </c>
      <c r="H24" s="10"/>
      <c r="I24" s="10"/>
      <c r="J24" s="10"/>
      <c r="Q24" s="61">
        <f t="shared" si="0"/>
        <v>0</v>
      </c>
    </row>
    <row r="25" spans="1:18">
      <c r="A25" s="10"/>
      <c r="B25" s="32"/>
      <c r="C25" s="5"/>
      <c r="D25" s="10"/>
      <c r="E25" s="10"/>
      <c r="F25" s="86">
        <f>IF(OR(D14=0,IF(ISERROR(IF((C17/D14)*G25&lt;=C17,(C17/D14)*G25,F24-I37)&lt;0),TRUE,FALSE),F24=0),0,(IF((C17/D14)*G25&lt;=C17,(C17/D14)*G25,IF(F24-I37&lt;0,0,(F24-I37)))))</f>
        <v>0</v>
      </c>
      <c r="G25" s="17">
        <v>5</v>
      </c>
      <c r="H25" s="10"/>
      <c r="I25" s="10"/>
      <c r="J25" s="10"/>
      <c r="Q25" s="61">
        <f t="shared" si="0"/>
        <v>0</v>
      </c>
    </row>
    <row r="26" spans="1:18">
      <c r="A26" s="10"/>
      <c r="B26" s="32"/>
      <c r="C26" s="5"/>
      <c r="D26" s="10"/>
      <c r="E26" s="10"/>
      <c r="F26" s="86">
        <f>IF(OR(D14=0,IF(ISERROR(IF((C17/D14)*G26&lt;=C17,(C17/D14)*G26,F25-I37)&lt;0),TRUE,FALSE),F25=0),0,(IF((C17/D14)*G26&lt;=C17,(C17/D14)*G26,IF(F25-I37&lt;0,0,(F25-I37)))))</f>
        <v>0</v>
      </c>
      <c r="G26" s="17">
        <v>6</v>
      </c>
      <c r="H26" s="10"/>
      <c r="I26" s="10"/>
      <c r="J26" s="10"/>
      <c r="Q26" s="61">
        <f t="shared" si="0"/>
        <v>0</v>
      </c>
    </row>
    <row r="27" spans="1:18" ht="15" customHeight="1">
      <c r="A27" s="10"/>
      <c r="B27" s="32"/>
      <c r="C27" s="5"/>
      <c r="D27" s="10"/>
      <c r="E27" s="10"/>
      <c r="F27" s="86">
        <f>IF(OR(D14=0,IF(ISERROR(IF((C17/D14)*G27&lt;=C17,(C17/D14)*G27,F26-I37)&lt;0),TRUE,FALSE),F26=0),0,(IF((C17/D14)*G27&lt;=C17,(C17/D14)*G27,IF(F26-I37&lt;0,0,(F26-I37)))))</f>
        <v>0</v>
      </c>
      <c r="G27" s="17">
        <v>7</v>
      </c>
      <c r="H27" s="10"/>
      <c r="I27" s="10"/>
      <c r="J27" s="10"/>
      <c r="Q27" s="61">
        <f t="shared" si="0"/>
        <v>0</v>
      </c>
    </row>
    <row r="28" spans="1:18">
      <c r="A28" s="10"/>
      <c r="B28" s="32"/>
      <c r="C28" s="5"/>
      <c r="D28" s="10"/>
      <c r="E28" s="10"/>
      <c r="F28" s="86">
        <f>IF(OR(D14=0,IF(ISERROR(IF((C17/D14)*G28&lt;=C17,(C17/D14)*G28,F27-I37)&lt;0),TRUE,FALSE),F27=0),0,(IF((C17/D14)*G28&lt;=C17,(C17/D14)*G28,IF(F27-I37&lt;0,0,(F27-I37)))))</f>
        <v>0</v>
      </c>
      <c r="G28" s="17">
        <v>8</v>
      </c>
      <c r="H28" s="10"/>
      <c r="I28" s="10"/>
      <c r="J28" s="10"/>
      <c r="Q28" s="61">
        <f t="shared" si="0"/>
        <v>0</v>
      </c>
    </row>
    <row r="29" spans="1:18">
      <c r="A29" s="10"/>
      <c r="B29" s="32"/>
      <c r="C29" s="5"/>
      <c r="D29" s="10"/>
      <c r="E29" s="10"/>
      <c r="F29" s="86">
        <f>IF(OR(D14=0,IF(ISERROR(IF((C17/D14)*G29&lt;=C17,(C17/D14)*G29,F28-I37)&lt;0),TRUE,FALSE),F28=0),0,(IF((C17/D14)*G29&lt;=C17,(C17/D14)*G29,IF(F28-I37&lt;0,0,(F28-I37)))))</f>
        <v>0</v>
      </c>
      <c r="G29" s="17">
        <v>9</v>
      </c>
      <c r="H29" s="213" t="s">
        <v>18</v>
      </c>
      <c r="I29" s="226"/>
      <c r="J29" s="10"/>
      <c r="Q29" s="61">
        <f t="shared" si="0"/>
        <v>0</v>
      </c>
    </row>
    <row r="30" spans="1:18">
      <c r="A30" s="10"/>
      <c r="B30" s="32"/>
      <c r="C30" s="5"/>
      <c r="D30" s="10"/>
      <c r="E30" s="10"/>
      <c r="F30" s="86">
        <f>IF(OR(D14=0,IF(ISERROR(IF((C17/D14)*G30&lt;=C17,(C17/D14)*G30,F29-I37)&lt;0),TRUE,FALSE),F29=0),0,(IF((C17/D14)*G30&lt;=C17,(C17/D14)*G30,IF(F29-I37&lt;0,0,(F29-I37)))))</f>
        <v>0</v>
      </c>
      <c r="G30" s="38">
        <v>10</v>
      </c>
      <c r="H30" s="187" t="s">
        <v>19</v>
      </c>
      <c r="I30" s="185">
        <v>0.05</v>
      </c>
      <c r="J30" s="10"/>
      <c r="Q30" s="61">
        <f t="shared" si="0"/>
        <v>0</v>
      </c>
    </row>
    <row r="31" spans="1:18">
      <c r="A31" s="10"/>
      <c r="B31" s="32"/>
      <c r="C31" s="5"/>
      <c r="D31" s="10"/>
      <c r="E31" s="10"/>
      <c r="F31" s="86">
        <f>IF(OR(D14=0,IF(ISERROR(IF((C17/D14)*G31&lt;=C17,(C17/D14)*G31,F30-I37)&lt;0),TRUE,FALSE),F30=0),0,(IF((C17/D14)*G31&lt;=C17,(C17/D14)*G31,IF(F30-I37&lt;0,0,(F30-I37)))))</f>
        <v>0</v>
      </c>
      <c r="G31" s="38">
        <v>11</v>
      </c>
      <c r="H31" s="187" t="s">
        <v>20</v>
      </c>
      <c r="I31" s="185">
        <v>0.14000000000000001</v>
      </c>
      <c r="J31" s="10"/>
      <c r="Q31" s="61">
        <f t="shared" si="0"/>
        <v>0</v>
      </c>
    </row>
    <row r="32" spans="1:18">
      <c r="A32" s="10"/>
      <c r="B32" s="10"/>
      <c r="C32" s="5"/>
      <c r="D32" s="10"/>
      <c r="E32" s="10"/>
      <c r="F32" s="86">
        <f>IF(OR(D14=0,IF(ISERROR(IF((C17/D14)*G32&lt;=C17,(C17/D14)*G32,F31-I37)&lt;0),TRUE,FALSE),F31=0),0,(IF((C17/D14)*G32&lt;=C17,(C17/D14)*G32,IF(F31-I37&lt;0,0,(F31-I37)))))</f>
        <v>0</v>
      </c>
      <c r="G32" s="38">
        <v>12</v>
      </c>
      <c r="H32" s="187" t="s">
        <v>21</v>
      </c>
      <c r="I32" s="185">
        <v>0.4</v>
      </c>
      <c r="J32" s="10"/>
      <c r="Q32" s="61">
        <f t="shared" si="0"/>
        <v>0</v>
      </c>
    </row>
    <row r="33" spans="1:17">
      <c r="A33" s="10"/>
      <c r="B33" s="10"/>
      <c r="C33" s="5"/>
      <c r="D33" s="10"/>
      <c r="E33" s="10"/>
      <c r="F33" s="86">
        <f>IF(OR(D14=0,IF(ISERROR(IF((C17/D14)*G33&lt;=C17,(C17/D14)*G33,F32-I37)&lt;0),TRUE,FALSE),F32=0),0,(IF((C17/D14)*G33&lt;=C17,(C17/D14)*G33,IF(F32-I37&lt;0,0,(F32-I37)))))</f>
        <v>0</v>
      </c>
      <c r="G33" s="38">
        <v>13</v>
      </c>
      <c r="H33" s="187" t="s">
        <v>58</v>
      </c>
      <c r="I33" s="185">
        <v>0.95</v>
      </c>
      <c r="J33" s="10"/>
      <c r="Q33" s="61">
        <f t="shared" si="0"/>
        <v>0</v>
      </c>
    </row>
    <row r="34" spans="1:17">
      <c r="A34" s="10"/>
      <c r="B34" s="10"/>
      <c r="C34" s="5"/>
      <c r="D34" s="10"/>
      <c r="E34" s="10"/>
      <c r="F34" s="86">
        <f>IF(OR(D14=0,IF(ISERROR(IF((C17/D14)*G34&lt;=C17,(C17/D14)*G34,F33-I37)&lt;0),TRUE,FALSE),F33=0),0,(IF((C17/D14)*G34&lt;=C17,(C17/D14)*G34,IF(F33-I37&lt;0,0,(F33-I37)))))</f>
        <v>0</v>
      </c>
      <c r="G34" s="38">
        <v>14</v>
      </c>
      <c r="H34" s="188" t="s">
        <v>22</v>
      </c>
      <c r="I34" s="185">
        <v>0.49</v>
      </c>
      <c r="J34" s="10"/>
      <c r="Q34" s="61">
        <f t="shared" si="0"/>
        <v>0</v>
      </c>
    </row>
    <row r="35" spans="1:17">
      <c r="A35" s="10"/>
      <c r="B35" s="10"/>
      <c r="C35" s="5"/>
      <c r="D35" s="10"/>
      <c r="E35" s="10"/>
      <c r="F35" s="86">
        <f>IF(OR(D14=0,IF(ISERROR(IF((C17/D14)*G35&lt;=C17,(C17/D14)*G35,F34-I37)&lt;0),TRUE,FALSE),F34=0),0,(IF((C17/D14)*G35&lt;=C17,(C17/D14)*G35,IF(F34-I37&lt;0,0,(F34-I37)))))</f>
        <v>0</v>
      </c>
      <c r="G35" s="38">
        <v>15</v>
      </c>
      <c r="H35" s="187" t="s">
        <v>23</v>
      </c>
      <c r="I35" s="185">
        <v>0.80600000000000005</v>
      </c>
      <c r="J35" s="10"/>
      <c r="Q35" s="61">
        <f t="shared" si="0"/>
        <v>0</v>
      </c>
    </row>
    <row r="36" spans="1:17" ht="16.5" customHeight="1">
      <c r="A36" s="10"/>
      <c r="B36" s="10"/>
      <c r="C36" s="5"/>
      <c r="D36" s="10"/>
      <c r="E36" s="10"/>
      <c r="F36" s="86">
        <f>IF(OR(D14=0,IF(ISERROR(IF((C17/D14)*G36&lt;=C17,(C17/D14)*G36,F35-I37)&lt;0),TRUE,FALSE),F35=0),0,(IF((C17/D14)*G36&lt;=C17,(C17/D14)*G36,IF(F35-I37&lt;0,0,(F35-I37)))))</f>
        <v>0</v>
      </c>
      <c r="G36" s="38">
        <v>16</v>
      </c>
      <c r="H36" s="187" t="s">
        <v>24</v>
      </c>
      <c r="I36" s="185">
        <v>23.36</v>
      </c>
      <c r="J36" s="10"/>
      <c r="Q36" s="61">
        <f t="shared" si="0"/>
        <v>0</v>
      </c>
    </row>
    <row r="37" spans="1:17" ht="15" customHeight="1">
      <c r="A37" s="10"/>
      <c r="B37" s="10"/>
      <c r="C37" s="5"/>
      <c r="D37" s="10"/>
      <c r="E37" s="10"/>
      <c r="F37" s="86">
        <f>IF(OR(D14=0,IF(ISERROR(IF((C17/D14)*G37&lt;=C17,(C17/D14)*G37,F36-I37)&lt;0),TRUE,FALSE),F36=0),0,(IF((C17/D14)*G37&lt;=C17,(C17/D14)*G37,IF(F36-I37&lt;0,0,(F36-I37)))))</f>
        <v>0</v>
      </c>
      <c r="G37" s="38">
        <v>17</v>
      </c>
      <c r="H37" s="187" t="s">
        <v>25</v>
      </c>
      <c r="I37" s="185">
        <v>1.7000000000000001E-2</v>
      </c>
      <c r="J37" s="10"/>
      <c r="Q37" s="61">
        <f t="shared" si="0"/>
        <v>0</v>
      </c>
    </row>
    <row r="38" spans="1:17">
      <c r="A38" s="10"/>
      <c r="B38" s="10"/>
      <c r="C38" s="5"/>
      <c r="D38" s="10"/>
      <c r="E38" s="10"/>
      <c r="F38" s="86">
        <f>IF(OR(D14=0,IF(ISERROR(IF((C17/D14)*G38&lt;=C17,(C17/D14)*G38,F37-I37)&lt;0),TRUE,FALSE),F37=0),0,(IF((C17/D14)*G38&lt;=C17,(C17/D14)*G38,IF(F37-I37&lt;0,0,(F37-I37)))))</f>
        <v>0</v>
      </c>
      <c r="G38" s="38">
        <v>18</v>
      </c>
      <c r="H38" s="187" t="s">
        <v>26</v>
      </c>
      <c r="I38" s="185">
        <v>1000</v>
      </c>
      <c r="J38" s="10"/>
      <c r="Q38" s="61">
        <f t="shared" si="0"/>
        <v>0</v>
      </c>
    </row>
    <row r="39" spans="1:17">
      <c r="A39" s="10"/>
      <c r="B39" s="10"/>
      <c r="C39" s="5"/>
      <c r="D39" s="10"/>
      <c r="E39" s="10"/>
      <c r="F39" s="86">
        <f>IF(OR(D14=0,IF(ISERROR(IF((C17/D14)*G39&lt;=C17,(C17/D14)*G39,F38-I37)&lt;0),TRUE,FALSE),F38=0),0,(IF((C17/D14)*G39&lt;=C17,(C17/D14)*G39,IF(F38-I37&lt;0,0,(F38-I37)))))</f>
        <v>0</v>
      </c>
      <c r="G39" s="38">
        <v>19</v>
      </c>
      <c r="H39" s="187" t="s">
        <v>27</v>
      </c>
      <c r="I39" s="185">
        <v>2.2046000000000001</v>
      </c>
      <c r="J39" s="10"/>
      <c r="Q39" s="61">
        <f t="shared" si="0"/>
        <v>0</v>
      </c>
    </row>
    <row r="40" spans="1:17" ht="15.75" customHeight="1">
      <c r="A40" s="10"/>
      <c r="B40" s="10"/>
      <c r="C40" s="5"/>
      <c r="D40" s="10"/>
      <c r="E40" s="10"/>
      <c r="F40" s="86">
        <f>IF(OR(D14=0,IF(ISERROR(IF((C17/D14)*G40&lt;=C17,(C17/D14)*G40,F38-I37)&lt;0),TRUE,FALSE),F38=0),0,(IF((C17/D14)*G40&lt;=C17,(C17/D14)*G40,IF(F39-I37&lt;0,0,(F39-I37)))))</f>
        <v>0</v>
      </c>
      <c r="G40" s="38">
        <v>20</v>
      </c>
      <c r="H40" s="189" t="s">
        <v>28</v>
      </c>
      <c r="I40" s="186">
        <f>I37*D14</f>
        <v>0</v>
      </c>
      <c r="J40" s="10"/>
      <c r="Q40" s="61">
        <f t="shared" si="0"/>
        <v>0</v>
      </c>
    </row>
    <row r="41" spans="1:17">
      <c r="A41" s="10"/>
      <c r="B41" s="10"/>
      <c r="C41" s="5"/>
      <c r="D41" s="10"/>
      <c r="E41" s="10"/>
      <c r="F41" s="86">
        <f>IF(OR(D14=0,IF(ISERROR(IF((C17/D14)*G41&lt;=C17,(C17/D14)*G41,F40-I37)&lt;0),TRUE,FALSE),F40=0),0,(IF((C17/D14)*G41&lt;=C17,(C17/D14)*G41,IF(F40-I37&lt;0,0,(F40-I37)))))</f>
        <v>0</v>
      </c>
      <c r="G41" s="17">
        <v>21</v>
      </c>
      <c r="H41" s="10"/>
      <c r="I41" s="10"/>
      <c r="J41" s="10"/>
      <c r="Q41" s="61">
        <f t="shared" si="0"/>
        <v>0</v>
      </c>
    </row>
    <row r="42" spans="1:17">
      <c r="A42" s="10"/>
      <c r="B42" s="10"/>
      <c r="C42" s="5"/>
      <c r="D42" s="10"/>
      <c r="E42" s="10"/>
      <c r="F42" s="86">
        <f>IF(OR(D14=0,IF(ISERROR(IF((C17/D14)*G42&lt;=C17,(C17/D14)*G42,F41-I37)&lt;0),TRUE,FALSE),F41=0),0,(IF((C17/D14)*G42&lt;=C17,(C17/D14)*G42,IF(F41-I37&lt;0,0,(F41-I37)))))</f>
        <v>0</v>
      </c>
      <c r="G42" s="17">
        <v>22</v>
      </c>
      <c r="H42" s="10"/>
      <c r="I42" s="10"/>
      <c r="J42" s="10"/>
      <c r="Q42" s="61">
        <f t="shared" si="0"/>
        <v>0</v>
      </c>
    </row>
    <row r="43" spans="1:17">
      <c r="A43" s="10"/>
      <c r="B43" s="10"/>
      <c r="C43" s="5"/>
      <c r="D43" s="10"/>
      <c r="E43" s="10"/>
      <c r="F43" s="86">
        <f>IF(OR(D14=0,IF(ISERROR(IF((C17/D14)*G43&lt;=C17,(C17/D14)*G43,F42-I37)&lt;0),TRUE,FALSE),F42=0),0,(IF((C17/D14)*G43&lt;=C17,(C17/D14)*G43,IF(F42-I37&lt;0,0,(F42-I37)))))</f>
        <v>0</v>
      </c>
      <c r="G43" s="17">
        <v>23</v>
      </c>
      <c r="H43" s="10"/>
      <c r="I43" s="10"/>
      <c r="J43" s="10"/>
      <c r="Q43" s="61">
        <f t="shared" si="0"/>
        <v>0</v>
      </c>
    </row>
    <row r="44" spans="1:17">
      <c r="A44" s="10"/>
      <c r="B44" s="10"/>
      <c r="C44" s="5"/>
      <c r="D44" s="10"/>
      <c r="E44" s="10"/>
      <c r="F44" s="86">
        <f>IF(OR(D14=0,IF(ISERROR(IF((C17/D14)*G44&lt;=C17,(C17/D14)*G44,F43-I37)&lt;0),TRUE,FALSE),F43=0),0,(IF((C17/D14)*G44&lt;=C17,(C17/D14)*G44,IF(F43-I37&lt;0,0,(F43-I37)))))</f>
        <v>0</v>
      </c>
      <c r="G44" s="17">
        <v>24</v>
      </c>
      <c r="H44" s="10"/>
      <c r="I44" s="10"/>
      <c r="J44" s="10"/>
      <c r="Q44" s="61">
        <f t="shared" si="0"/>
        <v>0</v>
      </c>
    </row>
    <row r="45" spans="1:17">
      <c r="A45" s="10"/>
      <c r="B45" s="10"/>
      <c r="C45" s="5"/>
      <c r="D45" s="10"/>
      <c r="E45" s="10"/>
      <c r="F45" s="86">
        <f>IF(OR(D14=0,IF(ISERROR(IF((C17/D14)*G45&lt;=C17,(C17/D14)*G45,F44-I37)&lt;0),TRUE,FALSE),F44=0),0,(IF((C17/D14)*G45&lt;=C17,(C17/D14)*G45,IF(F44-I37&lt;0,0,(F44-I37)))))</f>
        <v>0</v>
      </c>
      <c r="G45" s="17">
        <v>25</v>
      </c>
      <c r="H45" s="10"/>
      <c r="I45" s="10"/>
      <c r="J45" s="10"/>
      <c r="Q45" s="61">
        <f t="shared" si="0"/>
        <v>0</v>
      </c>
    </row>
    <row r="46" spans="1:17">
      <c r="A46" s="10"/>
      <c r="B46" s="10"/>
      <c r="C46" s="5"/>
      <c r="D46" s="10"/>
      <c r="E46" s="10"/>
      <c r="F46" s="86">
        <f>IF(OR(D14=0,IF(ISERROR(IF((C17/D14)*G46&lt;=C17,(C17/D14)*G46,F45-I37)&lt;0),TRUE,FALSE),F45=0),0,(IF((C17/D14)*G46&lt;=C17,(C17/D14)*G46,IF(F45-I37&lt;0,0,(F45-I37)))))</f>
        <v>0</v>
      </c>
      <c r="G46" s="17">
        <v>26</v>
      </c>
      <c r="H46" s="10"/>
      <c r="I46" s="10"/>
      <c r="J46" s="10"/>
      <c r="Q46" s="61">
        <f t="shared" si="0"/>
        <v>0</v>
      </c>
    </row>
    <row r="47" spans="1:17">
      <c r="A47" s="10"/>
      <c r="B47" s="10"/>
      <c r="C47" s="5"/>
      <c r="D47" s="10"/>
      <c r="E47" s="10"/>
      <c r="F47" s="86">
        <f>IF(OR(D14=0,IF(ISERROR(IF((C17/D14)*G47&lt;=C17,(C17/D14)*G47,F46-I37)&lt;0),TRUE,FALSE),F46=0),0,(IF((C17/D14)*G47&lt;=C17,(C17/D14)*G47,IF(F46-I37&lt;0,0,(F46-I37)))))</f>
        <v>0</v>
      </c>
      <c r="G47" s="17">
        <v>27</v>
      </c>
      <c r="H47" s="10"/>
      <c r="I47" s="10"/>
      <c r="J47" s="10"/>
      <c r="Q47" s="61">
        <f t="shared" si="0"/>
        <v>0</v>
      </c>
    </row>
    <row r="48" spans="1:17">
      <c r="A48" s="84" t="s">
        <v>29</v>
      </c>
      <c r="B48" s="85" t="s">
        <v>87</v>
      </c>
      <c r="C48" s="85" t="s">
        <v>86</v>
      </c>
      <c r="D48" s="85" t="s">
        <v>88</v>
      </c>
      <c r="E48" s="123" t="s">
        <v>94</v>
      </c>
      <c r="F48" s="86">
        <f>IF(OR(D14=0,IF(ISERROR(IF((C17/D14)*G48&lt;=C17,(C17/D14)*G48,F47-I37)&lt;0),TRUE,FALSE),F47=0),0,(IF((C17/D14)*G48&lt;=C17,(C17/D14)*G48,IF(F47-I37&lt;0,0,(F47-I37)))))</f>
        <v>0</v>
      </c>
      <c r="G48" s="17">
        <v>28</v>
      </c>
      <c r="H48" s="10"/>
      <c r="I48" s="10"/>
      <c r="J48" s="10"/>
      <c r="Q48" s="61">
        <f t="shared" si="0"/>
        <v>0</v>
      </c>
    </row>
    <row r="49" spans="1:17">
      <c r="A49" s="74"/>
      <c r="B49" s="72">
        <f t="array" ref="B49:B55">FREQUENCY(Q15:Q62,R14:R19)</f>
        <v>48</v>
      </c>
      <c r="C49" s="73"/>
      <c r="D49" s="119"/>
      <c r="E49" s="122"/>
      <c r="F49" s="86">
        <f>IF(OR(D14=0,IF(ISERROR(IF((C17/D14)*G49&lt;=C17,(C17/D14)*G49,F48-I37)&lt;0),TRUE,FALSE),F48=0),0,(IF((C17/D14)*G49&lt;=C17,(C17/D14)*G49,IF(F48-I37&lt;0,0,(F48-I37)))))</f>
        <v>0</v>
      </c>
      <c r="G49" s="17">
        <v>29</v>
      </c>
      <c r="H49" s="10"/>
      <c r="I49" s="10"/>
      <c r="J49" s="10"/>
      <c r="Q49" s="61">
        <f t="shared" si="0"/>
        <v>0</v>
      </c>
    </row>
    <row r="50" spans="1:17">
      <c r="A50" s="63" t="s">
        <v>68</v>
      </c>
      <c r="B50" s="139">
        <v>0</v>
      </c>
      <c r="C50" s="115">
        <f>B50+B51+B52+B53+B54+B55</f>
        <v>0</v>
      </c>
      <c r="D50" s="133">
        <f>C50*E13</f>
        <v>0</v>
      </c>
      <c r="E50" s="124">
        <f>IF(D50 = 0,0,D50/D50)</f>
        <v>0</v>
      </c>
      <c r="F50" s="86">
        <f>IF(OR(D14=0,IF(ISERROR(IF((C17/D14)*G50&lt;=C17,(C17/D14)*G50,F49-I37)&lt;0),TRUE,FALSE),F49=0),0,(IF((C17/D14)*G50&lt;=C17,(C17/D14)*G50,IF(F49-I37&lt;0,0,(F49-I37)))))</f>
        <v>0</v>
      </c>
      <c r="G50" s="17">
        <v>30</v>
      </c>
      <c r="H50" s="10"/>
      <c r="I50" s="10"/>
      <c r="J50" s="10"/>
      <c r="Q50" s="61">
        <f t="shared" si="0"/>
        <v>0</v>
      </c>
    </row>
    <row r="51" spans="1:17">
      <c r="A51" s="67" t="s">
        <v>69</v>
      </c>
      <c r="B51" s="71">
        <v>0</v>
      </c>
      <c r="C51" s="116">
        <f>B51+B52+B53+B54+B55</f>
        <v>0</v>
      </c>
      <c r="D51" s="134">
        <f>C51*E13</f>
        <v>0</v>
      </c>
      <c r="E51" s="125">
        <f>IF(D50 = 0,0,D51/D50)</f>
        <v>0</v>
      </c>
      <c r="F51" s="87">
        <f>IF(OR(D14=0,IF(ISERROR(IF((C17/D14)*G51&lt;=C17,(C17/D14)*G51,F50-I37)&lt;0),TRUE,FALSE),F50=0),0,(IF((C17/D14)*G51&lt;=C17,(C17/D14)*G51,IF(F50-I37&lt;0,0,(F50-I37)))))</f>
        <v>0</v>
      </c>
      <c r="G51" s="55">
        <v>31</v>
      </c>
      <c r="H51" s="10"/>
      <c r="I51" s="10"/>
      <c r="J51" s="10"/>
      <c r="Q51" s="61">
        <f t="shared" si="0"/>
        <v>0</v>
      </c>
    </row>
    <row r="52" spans="1:17">
      <c r="A52" s="64" t="s">
        <v>70</v>
      </c>
      <c r="B52" s="68">
        <v>0</v>
      </c>
      <c r="C52" s="114">
        <f>B52+B53+B54+B55</f>
        <v>0</v>
      </c>
      <c r="D52" s="135">
        <f>C52*E13</f>
        <v>0</v>
      </c>
      <c r="E52" s="126">
        <f>IF(D50 = 0,0,D52/D50)</f>
        <v>0</v>
      </c>
      <c r="F52" s="87">
        <f>IF(OR(D14=0,IF(ISERROR(IF((C17/D14)*G52&lt;=C17,(C17/D14)*G52,F51-I37)&lt;0),TRUE,FALSE),F51=0),0,(IF((C17/D14)*G52&lt;=C17,(C17/D14)*G52,IF(F51-I37&lt;0,0,(F51-I37)))))</f>
        <v>0</v>
      </c>
      <c r="G52" s="55">
        <v>32</v>
      </c>
      <c r="H52" s="10"/>
      <c r="I52" s="10"/>
      <c r="J52" s="10"/>
      <c r="Q52" s="61">
        <f t="shared" si="0"/>
        <v>0</v>
      </c>
    </row>
    <row r="53" spans="1:17">
      <c r="A53" s="76" t="s">
        <v>71</v>
      </c>
      <c r="B53" s="120">
        <v>0</v>
      </c>
      <c r="C53" s="121">
        <f>B53+B54+B55</f>
        <v>0</v>
      </c>
      <c r="D53" s="136">
        <f>C53*E13</f>
        <v>0</v>
      </c>
      <c r="E53" s="127">
        <f>IF(D50 = 0,0,D53/D50)</f>
        <v>0</v>
      </c>
      <c r="F53" s="87">
        <f>IF(OR(D14=0,IF(ISERROR(IF((C17/D14)*G53&lt;=C17,(C17/D14)*G53,F52-I37)&lt;0),TRUE,FALSE),F52=0),0,(IF((C17/D14)*G53&lt;=C17,(C17/D14)*G53,IF(F52-I37&lt;0,0,(F52-I37)))))</f>
        <v>0</v>
      </c>
      <c r="G53" s="55">
        <v>33</v>
      </c>
      <c r="H53" s="10"/>
      <c r="I53" s="10"/>
      <c r="J53" s="10"/>
      <c r="Q53" s="61">
        <f t="shared" si="0"/>
        <v>0</v>
      </c>
    </row>
    <row r="54" spans="1:17">
      <c r="A54" s="66" t="s">
        <v>72</v>
      </c>
      <c r="B54" s="69">
        <v>0</v>
      </c>
      <c r="C54" s="117">
        <f>B54+B55</f>
        <v>0</v>
      </c>
      <c r="D54" s="137">
        <f>C54*E13</f>
        <v>0</v>
      </c>
      <c r="E54" s="128">
        <f>IF(D50 = 0,0,D54/D50)</f>
        <v>0</v>
      </c>
      <c r="F54" s="87">
        <f>IF(OR(D14=0,IF(ISERROR(IF((C17/D14)*G54&lt;=C17,(C17/D14)*G54,F53-I37)&lt;0),TRUE,FALSE),F53=0),0,(IF((C17/D14)*G54&lt;=C17,(C17/D14)*G54,IF(F53-I37&lt;0,0,(F53-I37)))))</f>
        <v>0</v>
      </c>
      <c r="G54" s="55">
        <v>34</v>
      </c>
      <c r="H54" s="10"/>
      <c r="I54" s="10"/>
      <c r="J54" s="10"/>
      <c r="Q54" s="61">
        <f t="shared" si="0"/>
        <v>0</v>
      </c>
    </row>
    <row r="55" spans="1:17">
      <c r="A55" s="65" t="s">
        <v>73</v>
      </c>
      <c r="B55" s="70">
        <v>0</v>
      </c>
      <c r="C55" s="118">
        <f>B55</f>
        <v>0</v>
      </c>
      <c r="D55" s="138">
        <f>C55*E13</f>
        <v>0</v>
      </c>
      <c r="E55" s="129">
        <f>IF(D50 = 0,0,D55/D50)</f>
        <v>0</v>
      </c>
      <c r="F55" s="87">
        <f>IF(OR(D14=0,IF(ISERROR(IF((C17/D14)*G55&lt;=C17,(C17/D14)*G55,F54-I37)&lt;0),TRUE,FALSE),F54=0),0,(IF((C17/D14)*G55&lt;=C17,(C17/D14)*G55,IF(F54-I37&lt;0,0,(F54-I37)))))</f>
        <v>0</v>
      </c>
      <c r="G55" s="55">
        <v>35</v>
      </c>
      <c r="H55" s="10"/>
      <c r="I55" s="10"/>
      <c r="J55" s="10"/>
      <c r="Q55" s="61">
        <f t="shared" si="0"/>
        <v>0</v>
      </c>
    </row>
    <row r="56" spans="1:17">
      <c r="A56" s="10"/>
      <c r="B56" s="10"/>
      <c r="C56" s="10"/>
      <c r="D56" s="10"/>
      <c r="E56" s="10"/>
      <c r="F56" s="87">
        <f>IF(OR(D14=0,IF(ISERROR(IF((C17/D14)*G56&lt;=C17,(C17/D14)*G56,F55-I37)&lt;0),TRUE,FALSE),F55=0),0,(IF((C17/D14)*G56&lt;=C17,(C17/D14)*G56,IF(F55-I37&lt;0,0,(F55-I37)))))</f>
        <v>0</v>
      </c>
      <c r="G56" s="55">
        <v>36</v>
      </c>
      <c r="H56" s="10"/>
      <c r="I56" s="10"/>
      <c r="J56" s="10"/>
      <c r="Q56" s="61">
        <f t="shared" si="0"/>
        <v>0</v>
      </c>
    </row>
    <row r="57" spans="1:17">
      <c r="A57" s="10"/>
      <c r="B57" s="208" t="s">
        <v>89</v>
      </c>
      <c r="C57" s="208"/>
      <c r="D57" s="10"/>
      <c r="E57" s="10"/>
      <c r="F57" s="87">
        <f>IF(OR(D14=0,IF(ISERROR(IF((C17/D14)*G57&lt;=C17,(C17/D14)*G57,F56-I37)&lt;0),TRUE,FALSE),F56=0),0,(IF((C17/D14)*G57&lt;=C17,(C17/D14)*G57,IF(F56-I37&lt;0,0,(F56-I37)))))</f>
        <v>0</v>
      </c>
      <c r="G57" s="55">
        <v>37</v>
      </c>
      <c r="H57" s="10"/>
      <c r="I57" s="10"/>
      <c r="J57" s="10"/>
      <c r="Q57" s="61">
        <f t="shared" si="0"/>
        <v>0</v>
      </c>
    </row>
    <row r="58" spans="1:17">
      <c r="A58" s="10"/>
      <c r="B58" s="130" t="s">
        <v>92</v>
      </c>
      <c r="C58" s="84">
        <f>E13</f>
        <v>0</v>
      </c>
      <c r="D58" s="10"/>
      <c r="E58" s="10"/>
      <c r="F58" s="87">
        <f>IF(OR(D14=0,IF(ISERROR(IF((C17/D14)*G58&lt;=C17,(C17/D14)*G58,F57-I37)&lt;0),TRUE,FALSE),F57=0),0,(IF((C17/D14)*G58&lt;=C17,(C17/D14)*G58,IF(F57-I37&lt;0,0,(F57-I37)))))</f>
        <v>0</v>
      </c>
      <c r="G58" s="55">
        <v>38</v>
      </c>
      <c r="H58" s="10"/>
      <c r="I58" s="10"/>
      <c r="J58" s="10"/>
      <c r="Q58" s="61">
        <f t="shared" si="0"/>
        <v>0</v>
      </c>
    </row>
    <row r="59" spans="1:17">
      <c r="A59" s="10"/>
      <c r="B59" s="130" t="s">
        <v>97</v>
      </c>
      <c r="C59" s="153">
        <f>IF(H14&gt;56.064,E13,0)</f>
        <v>0</v>
      </c>
      <c r="D59" s="10"/>
      <c r="E59" s="10"/>
      <c r="F59" s="87">
        <f>IF(OR(D14=0,IF(ISERROR(IF((C17/D14)*G59&lt;=C17,(C17/D14)*G59,F58-I37)&lt;0),TRUE,FALSE),F58=0),0,(IF((C17/D14)*G59&lt;=C17,(C17/D14)*G59,IF(F58-I37&lt;0,0,(F58-I37)))))</f>
        <v>0</v>
      </c>
      <c r="G59" s="55">
        <v>39</v>
      </c>
      <c r="H59" s="10"/>
      <c r="I59" s="10"/>
      <c r="J59" s="10"/>
      <c r="Q59" s="61">
        <f t="shared" si="0"/>
        <v>0</v>
      </c>
    </row>
    <row r="60" spans="1:17">
      <c r="A60" s="10"/>
      <c r="B60" s="130" t="s">
        <v>90</v>
      </c>
      <c r="C60" s="131">
        <f>H13</f>
        <v>0</v>
      </c>
      <c r="D60" s="10"/>
      <c r="E60" s="10"/>
      <c r="F60" s="87">
        <f>IF(OR(D14=0,IF(ISERROR(IF((C17/D14)*G60&lt;=C17,(C17/D14)*G60,F59-I37)&lt;0),TRUE,FALSE),F59=0),0,(IF((C17/D14)*G60&lt;=C17,(C17/D14)*G60,IF(F59-I37&lt;0,0,(F58-I37)))))</f>
        <v>0</v>
      </c>
      <c r="G60" s="55">
        <v>40</v>
      </c>
      <c r="H60" s="10"/>
      <c r="I60" s="10"/>
      <c r="J60" s="10"/>
      <c r="Q60" s="61">
        <f t="shared" si="0"/>
        <v>0</v>
      </c>
    </row>
    <row r="61" spans="1:17">
      <c r="A61" s="10"/>
      <c r="B61" s="130" t="s">
        <v>91</v>
      </c>
      <c r="C61" s="132">
        <f>H13/14</f>
        <v>0</v>
      </c>
      <c r="D61" s="10"/>
      <c r="E61" s="10"/>
      <c r="F61" s="87">
        <f>IF(OR(D14=0,IF(ISERROR(IF((C17/D14)*G61&lt;=C17,(C17/D14)*G61,F60-I37)&lt;0),TRUE,FALSE),F60=0),0,(IF((C17/D14)*G61&lt;=C17,(C17/D14)*G61,IF(F60-I37&lt;0,0,(F60-I37)))))</f>
        <v>0</v>
      </c>
      <c r="G61" s="55">
        <v>41</v>
      </c>
      <c r="H61" s="10"/>
      <c r="I61" s="10"/>
      <c r="J61" s="10"/>
      <c r="Q61" s="61">
        <f t="shared" si="0"/>
        <v>0</v>
      </c>
    </row>
    <row r="62" spans="1:17">
      <c r="A62" s="10"/>
      <c r="B62" s="10"/>
      <c r="C62" s="10"/>
      <c r="D62" s="10"/>
      <c r="E62" s="10"/>
      <c r="F62" s="87">
        <f>IF(OR(D14=0,IF(ISERROR(IF((C17/D14)*G62&lt;=C17,(C17/D14)*G62,F61-I37)&lt;0),TRUE,FALSE),F61=0),0,(IF((C17/D14)*G62&lt;=C17,(C17/D14)*G62,IF(F61-I37&lt;0,0,(F61-I37)))))</f>
        <v>0</v>
      </c>
      <c r="G62" s="55">
        <v>42</v>
      </c>
      <c r="H62" s="10"/>
      <c r="I62" s="10"/>
      <c r="J62" s="10"/>
      <c r="Q62" s="61">
        <f t="shared" si="0"/>
        <v>0</v>
      </c>
    </row>
    <row r="63" spans="1:17">
      <c r="A63" s="10"/>
      <c r="B63" s="10"/>
      <c r="C63" s="10"/>
      <c r="D63" s="10"/>
      <c r="E63" s="10"/>
      <c r="F63" s="87">
        <f>IF(OR(D14=0,IF(ISERROR(IF((C17/D14)*G63&lt;=C17,(C17/D14)*G63,F62-I37)&lt;0),TRUE,FALSE),F62=0),0,(IF((C17/D14)*G63&lt;=C17,(C17/D14)*G63,IF(F62-I37&lt;0,0,(F62-I37)))))</f>
        <v>0</v>
      </c>
      <c r="G63" s="55">
        <v>43</v>
      </c>
      <c r="H63" s="10"/>
      <c r="I63" s="10"/>
      <c r="J63" s="10"/>
      <c r="Q63" s="61"/>
    </row>
    <row r="64" spans="1:17">
      <c r="A64" s="10"/>
      <c r="B64" s="10"/>
      <c r="C64" s="10"/>
      <c r="D64" s="10"/>
      <c r="E64" s="10"/>
      <c r="F64" s="87">
        <f>IF(OR(D14=0,IF(ISERROR(IF((C17/D14)*G64&lt;=C17,(C17/D14)*G64,F63-I37)&lt;0),TRUE,FALSE),F63=0),0,(IF((C17/D14)*G64&lt;=C17,(C17/D14)*G64,IF(F63-I37&lt;0,0,(F63-I37)))))</f>
        <v>0</v>
      </c>
      <c r="G64" s="55">
        <v>44</v>
      </c>
      <c r="H64" s="10"/>
      <c r="I64" s="10"/>
      <c r="J64" s="10"/>
    </row>
    <row r="65" spans="1:10">
      <c r="A65" s="10"/>
      <c r="B65" s="10"/>
      <c r="C65" s="10"/>
      <c r="D65" s="10"/>
      <c r="E65" s="10"/>
      <c r="F65" s="87">
        <f>IF(OR(D14=0,IF(ISERROR(IF((C17/D14)*G65&lt;=C17,(C17/D14)*G65,F64-I37)&lt;0),TRUE,FALSE),F64=0),0,(IF((C17/D14)*G65&lt;=C17,(C17/D14)*G65,IF(F64-I37&lt;0,0,(F64-I37)))))</f>
        <v>0</v>
      </c>
      <c r="G65" s="55">
        <v>45</v>
      </c>
      <c r="H65" s="10"/>
      <c r="I65" s="10"/>
      <c r="J65" s="10"/>
    </row>
    <row r="66" spans="1:10">
      <c r="A66" s="10"/>
      <c r="B66" s="10"/>
      <c r="C66" s="10"/>
      <c r="D66" s="10"/>
      <c r="E66" s="10"/>
      <c r="F66" s="87">
        <f>IF(OR(D14=0,IF(ISERROR(IF((C17/D14)*G66&lt;=C17,(C17/D14)*G66,F65-I37)&lt;0),TRUE,FALSE),F65=0),0,(IF((C17/D14)*G66&lt;=C17,(C17/D14)*G66,IF(F65-I37&lt;0,0,(F65-I37)))))</f>
        <v>0</v>
      </c>
      <c r="G66" s="55">
        <v>46</v>
      </c>
      <c r="H66" s="10"/>
      <c r="I66" s="10"/>
      <c r="J66" s="10"/>
    </row>
    <row r="67" spans="1:10">
      <c r="A67" s="10"/>
      <c r="B67" s="10"/>
      <c r="C67" s="10"/>
      <c r="D67" s="10"/>
      <c r="E67" s="10"/>
      <c r="F67" s="87">
        <f>IF(OR(D14=0,IF(ISERROR(IF((C17/D14)*G67&lt;=C17,(C17/D14)*G67,F66-I37)&lt;0),TRUE,FALSE),F66=0),0,(IF((C17/D14)*G67&lt;=C17,(C17/D14)*G67,IF(F66-I37&lt;0,0,(F66-I37)))))</f>
        <v>0</v>
      </c>
      <c r="G67" s="55">
        <v>47</v>
      </c>
      <c r="H67" s="10"/>
      <c r="I67" s="10"/>
      <c r="J67" s="10"/>
    </row>
    <row r="68" spans="1:10">
      <c r="A68" s="10"/>
      <c r="B68" s="10"/>
      <c r="C68" s="10"/>
      <c r="D68" s="10"/>
      <c r="E68" s="10"/>
      <c r="F68" s="88">
        <f>IF(OR(D14=0,IF(ISERROR(IF((C17/D14)*G68&lt;=C17,(C17/D14)*G68,F67-I37)&lt;0),TRUE,FALSE),F67=0),0,(IF((C17/D14)*G68&lt;=C17,(C17/D14)*G68,IF(F67-I37&lt;0,0,(F67-I37)))))</f>
        <v>0</v>
      </c>
      <c r="G68" s="56">
        <v>48</v>
      </c>
      <c r="H68" s="10"/>
      <c r="I68" s="10"/>
      <c r="J68" s="10"/>
    </row>
    <row r="69" spans="1:10">
      <c r="A69" s="10"/>
      <c r="B69" s="10"/>
      <c r="C69" s="10"/>
      <c r="D69" s="10"/>
      <c r="E69" s="10"/>
      <c r="F69" s="5"/>
      <c r="G69" s="5"/>
      <c r="H69" s="10"/>
      <c r="I69" s="10"/>
      <c r="J69" s="10"/>
    </row>
    <row r="70" spans="1:10">
      <c r="A70" s="10"/>
      <c r="B70" s="10"/>
      <c r="C70" s="10"/>
      <c r="D70" s="10"/>
      <c r="E70" s="10"/>
      <c r="F70" s="10"/>
      <c r="G70" s="10"/>
      <c r="H70" s="10"/>
      <c r="I70" s="10"/>
      <c r="J70" s="10"/>
    </row>
    <row r="71" spans="1:10" ht="28.5">
      <c r="A71" s="10"/>
      <c r="B71" s="10"/>
      <c r="C71" s="39"/>
      <c r="D71" s="10"/>
      <c r="E71" s="10"/>
      <c r="F71" s="10"/>
      <c r="G71" s="10"/>
      <c r="H71" s="10"/>
      <c r="I71" s="10"/>
      <c r="J71" s="10"/>
    </row>
    <row r="72" spans="1:10" ht="28.5">
      <c r="A72" s="10"/>
      <c r="B72" s="10"/>
      <c r="C72" s="39"/>
      <c r="D72" s="10"/>
      <c r="E72" s="10"/>
      <c r="F72" s="10"/>
      <c r="G72" s="10"/>
      <c r="H72" s="10"/>
      <c r="I72" s="10"/>
      <c r="J72" s="10"/>
    </row>
    <row r="73" spans="1:10">
      <c r="A73" s="10"/>
      <c r="B73" s="10"/>
      <c r="C73" s="10"/>
      <c r="D73" s="10"/>
      <c r="E73" s="10"/>
      <c r="F73" s="10"/>
      <c r="G73" s="10"/>
      <c r="H73" s="10"/>
      <c r="I73" s="10"/>
      <c r="J73" s="10"/>
    </row>
    <row r="74" spans="1:10">
      <c r="A74" s="10"/>
      <c r="B74" s="10"/>
      <c r="C74" s="10"/>
      <c r="D74" s="10"/>
      <c r="E74" s="10"/>
      <c r="F74" s="10"/>
      <c r="G74" s="10"/>
      <c r="H74" s="10"/>
      <c r="I74" s="10"/>
      <c r="J74" s="10"/>
    </row>
    <row r="75" spans="1:10">
      <c r="A75" s="10"/>
      <c r="B75" s="10"/>
      <c r="C75" s="10"/>
      <c r="D75" s="10"/>
      <c r="E75" s="10"/>
      <c r="F75" s="10"/>
      <c r="G75" s="10"/>
      <c r="H75" s="10"/>
      <c r="I75" s="10"/>
      <c r="J75" s="10"/>
    </row>
    <row r="76" spans="1:10">
      <c r="A76" s="10"/>
      <c r="B76" s="10"/>
      <c r="C76" s="10"/>
      <c r="D76" s="10"/>
      <c r="E76" s="10"/>
      <c r="F76" s="10"/>
      <c r="G76" s="10"/>
      <c r="H76" s="10"/>
      <c r="I76" s="10"/>
      <c r="J76" s="10"/>
    </row>
    <row r="77" spans="1:10">
      <c r="A77" s="10"/>
      <c r="B77" s="10"/>
      <c r="C77" s="10"/>
      <c r="D77" s="10"/>
      <c r="E77" s="10"/>
      <c r="F77" s="10"/>
      <c r="G77" s="10"/>
      <c r="H77" s="10"/>
      <c r="I77" s="10"/>
      <c r="J77" s="10"/>
    </row>
    <row r="78" spans="1:10">
      <c r="A78" s="10"/>
      <c r="B78" s="10"/>
      <c r="C78" s="10"/>
      <c r="D78" s="10"/>
      <c r="E78" s="10"/>
      <c r="F78" s="10"/>
      <c r="G78" s="10"/>
      <c r="H78" s="10"/>
      <c r="I78" s="10"/>
      <c r="J78" s="10"/>
    </row>
    <row r="79" spans="1:10">
      <c r="A79" s="10"/>
      <c r="B79" s="10"/>
      <c r="C79" s="10"/>
      <c r="D79" s="10"/>
      <c r="E79" s="10"/>
      <c r="F79" s="10"/>
      <c r="G79" s="10"/>
      <c r="H79" s="10"/>
      <c r="I79" s="10"/>
      <c r="J79" s="10"/>
    </row>
    <row r="80" spans="1:10">
      <c r="A80" s="10"/>
      <c r="B80" s="10"/>
      <c r="C80" s="10"/>
      <c r="D80" s="10"/>
      <c r="E80" s="10"/>
      <c r="F80" s="10"/>
      <c r="G80" s="10"/>
      <c r="H80" s="10"/>
      <c r="I80" s="10"/>
      <c r="J80" s="10"/>
    </row>
    <row r="81" spans="1:10">
      <c r="A81" s="10"/>
      <c r="B81" s="10"/>
      <c r="C81" s="10"/>
      <c r="D81" s="10"/>
      <c r="E81" s="10"/>
      <c r="F81" s="10"/>
      <c r="G81" s="10"/>
      <c r="H81" s="10"/>
      <c r="I81" s="10"/>
      <c r="J81" s="10"/>
    </row>
    <row r="82" spans="1:10">
      <c r="A82" s="10"/>
      <c r="B82" s="10"/>
      <c r="C82" s="10"/>
      <c r="D82" s="10"/>
      <c r="E82" s="10"/>
      <c r="F82" s="10"/>
      <c r="G82" s="10"/>
      <c r="H82" s="10"/>
      <c r="I82" s="10"/>
      <c r="J82" s="10"/>
    </row>
    <row r="83" spans="1:10">
      <c r="A83" s="10"/>
      <c r="B83" s="10"/>
      <c r="C83" s="10"/>
      <c r="D83" s="10"/>
      <c r="E83" s="10"/>
      <c r="F83" s="10"/>
      <c r="G83" s="10"/>
      <c r="H83" s="10"/>
      <c r="I83" s="10"/>
      <c r="J83" s="10"/>
    </row>
    <row r="84" spans="1:10">
      <c r="A84" s="10"/>
      <c r="B84" s="10"/>
      <c r="C84" s="10"/>
      <c r="D84" s="10"/>
      <c r="E84" s="10"/>
      <c r="F84" s="10"/>
      <c r="G84" s="10"/>
      <c r="H84" s="10"/>
      <c r="I84" s="10"/>
      <c r="J84" s="10"/>
    </row>
    <row r="85" spans="1:10">
      <c r="A85" s="10"/>
      <c r="B85" s="10"/>
      <c r="C85" s="10"/>
      <c r="D85" s="10"/>
      <c r="E85" s="10"/>
      <c r="F85" s="10"/>
      <c r="G85" s="10"/>
      <c r="H85" s="10"/>
      <c r="I85" s="10"/>
      <c r="J85" s="10"/>
    </row>
    <row r="86" spans="1:10">
      <c r="A86" s="10"/>
      <c r="B86" s="10"/>
      <c r="C86" s="10"/>
      <c r="D86" s="10"/>
      <c r="E86" s="10"/>
      <c r="F86" s="10"/>
      <c r="G86" s="10"/>
      <c r="H86" s="10"/>
      <c r="I86" s="10"/>
      <c r="J86" s="10"/>
    </row>
    <row r="87" spans="1:10">
      <c r="A87" s="10"/>
      <c r="B87" s="10"/>
      <c r="C87" s="10"/>
      <c r="D87" s="10"/>
      <c r="E87" s="10"/>
      <c r="F87" s="10"/>
      <c r="G87" s="10"/>
      <c r="H87" s="10"/>
      <c r="I87" s="10"/>
      <c r="J87" s="10"/>
    </row>
    <row r="92" spans="1:10" ht="28.5">
      <c r="C92" s="60" t="s">
        <v>53</v>
      </c>
    </row>
    <row r="100" spans="9:9">
      <c r="I100" s="10"/>
    </row>
    <row r="101" spans="9:9">
      <c r="I101" s="10"/>
    </row>
    <row r="102" spans="9:9">
      <c r="I102" s="10"/>
    </row>
    <row r="103" spans="9:9">
      <c r="I103" s="10"/>
    </row>
    <row r="104" spans="9:9">
      <c r="I104" s="10"/>
    </row>
    <row r="105" spans="9:9">
      <c r="I105" s="10"/>
    </row>
    <row r="106" spans="9:9">
      <c r="I106" s="10"/>
    </row>
    <row r="107" spans="9:9">
      <c r="I107" s="10"/>
    </row>
    <row r="108" spans="9:9">
      <c r="I108" s="10"/>
    </row>
    <row r="109" spans="9:9">
      <c r="I109" s="10"/>
    </row>
    <row r="110" spans="9:9">
      <c r="I110" s="10"/>
    </row>
    <row r="111" spans="9:9" ht="14.25" customHeight="1">
      <c r="I111" s="10"/>
    </row>
    <row r="112" spans="9:9">
      <c r="I112" s="10"/>
    </row>
    <row r="113" spans="9:9">
      <c r="I113" s="10"/>
    </row>
    <row r="114" spans="9:9">
      <c r="I114" s="10"/>
    </row>
  </sheetData>
  <sheetProtection sheet="1" objects="1" scenarios="1"/>
  <mergeCells count="10">
    <mergeCell ref="F18:G18"/>
    <mergeCell ref="H29:I29"/>
    <mergeCell ref="B57:C57"/>
    <mergeCell ref="A1:H1"/>
    <mergeCell ref="B2:G2"/>
    <mergeCell ref="D4:H5"/>
    <mergeCell ref="A7:H7"/>
    <mergeCell ref="D9:D12"/>
    <mergeCell ref="E9:E12"/>
    <mergeCell ref="F9:F12"/>
  </mergeCells>
  <conditionalFormatting sqref="F20:F50">
    <cfRule type="cellIs" dxfId="227" priority="27" operator="greaterThan">
      <formula>0.6</formula>
    </cfRule>
    <cfRule type="cellIs" dxfId="226" priority="28" operator="greaterThan">
      <formula>0.32</formula>
    </cfRule>
    <cfRule type="cellIs" dxfId="225" priority="29" operator="greaterThan">
      <formula>0.16</formula>
    </cfRule>
    <cfRule type="cellIs" dxfId="224" priority="30" operator="greaterThan">
      <formula>0.08</formula>
    </cfRule>
    <cfRule type="cellIs" dxfId="223" priority="31" operator="greaterThan">
      <formula>0.04</formula>
    </cfRule>
    <cfRule type="cellIs" dxfId="222" priority="32" operator="greaterThan">
      <formula>0</formula>
    </cfRule>
    <cfRule type="cellIs" dxfId="221" priority="33" operator="greaterThan">
      <formula>0.04</formula>
    </cfRule>
    <cfRule type="cellIs" dxfId="220" priority="34" operator="greaterThan">
      <formula>0.2</formula>
    </cfRule>
    <cfRule type="cellIs" dxfId="219" priority="35" operator="greaterThan">
      <formula>0.1</formula>
    </cfRule>
    <cfRule type="cellIs" dxfId="218" priority="36" operator="greaterThan">
      <formula>0.1</formula>
    </cfRule>
    <cfRule type="cellIs" dxfId="217" priority="37" operator="greaterThan">
      <formula>0.1</formula>
    </cfRule>
    <cfRule type="cellIs" dxfId="216" priority="38" operator="greaterThan">
      <formula>0</formula>
    </cfRule>
  </conditionalFormatting>
  <conditionalFormatting sqref="F21:F50">
    <cfRule type="cellIs" dxfId="215" priority="26" operator="greaterThan">
      <formula>0</formula>
    </cfRule>
  </conditionalFormatting>
  <conditionalFormatting sqref="F20:F68">
    <cfRule type="cellIs" dxfId="214" priority="25" operator="greaterThan">
      <formula>0</formula>
    </cfRule>
    <cfRule type="cellIs" dxfId="213" priority="24" operator="greaterThan">
      <formula>0.04</formula>
    </cfRule>
    <cfRule type="cellIs" dxfId="212" priority="23" operator="greaterThan">
      <formula>0.08</formula>
    </cfRule>
    <cfRule type="cellIs" dxfId="211" priority="22" operator="greaterThan">
      <formula>0.16</formula>
    </cfRule>
    <cfRule type="cellIs" dxfId="210" priority="21" operator="greaterThan">
      <formula>0.32</formula>
    </cfRule>
    <cfRule type="cellIs" dxfId="209" priority="20" operator="greaterThan">
      <formula>0.64</formula>
    </cfRule>
  </conditionalFormatting>
  <conditionalFormatting sqref="F20:F50">
    <cfRule type="cellIs" dxfId="208" priority="8" operator="greaterThan">
      <formula>0.6</formula>
    </cfRule>
    <cfRule type="cellIs" dxfId="207" priority="9" operator="greaterThan">
      <formula>0.32</formula>
    </cfRule>
    <cfRule type="cellIs" dxfId="206" priority="10" operator="greaterThan">
      <formula>0.16</formula>
    </cfRule>
    <cfRule type="cellIs" dxfId="205" priority="11" operator="greaterThan">
      <formula>0.08</formula>
    </cfRule>
    <cfRule type="cellIs" dxfId="204" priority="12" operator="greaterThan">
      <formula>0.04</formula>
    </cfRule>
    <cfRule type="cellIs" dxfId="203" priority="13" operator="greaterThan">
      <formula>0</formula>
    </cfRule>
    <cfRule type="cellIs" dxfId="202" priority="14" operator="greaterThan">
      <formula>0.04</formula>
    </cfRule>
    <cfRule type="cellIs" dxfId="201" priority="15" operator="greaterThan">
      <formula>0.2</formula>
    </cfRule>
    <cfRule type="cellIs" dxfId="200" priority="16" operator="greaterThan">
      <formula>0.1</formula>
    </cfRule>
    <cfRule type="cellIs" dxfId="199" priority="17" operator="greaterThan">
      <formula>0.1</formula>
    </cfRule>
    <cfRule type="cellIs" dxfId="198" priority="18" operator="greaterThan">
      <formula>0.1</formula>
    </cfRule>
    <cfRule type="cellIs" dxfId="197" priority="19" operator="greaterThan">
      <formula>0</formula>
    </cfRule>
  </conditionalFormatting>
  <conditionalFormatting sqref="F21:F50">
    <cfRule type="cellIs" dxfId="196" priority="7" operator="greaterThan">
      <formula>0</formula>
    </cfRule>
  </conditionalFormatting>
  <conditionalFormatting sqref="F20:F68">
    <cfRule type="cellIs" dxfId="195" priority="1" operator="greaterThan">
      <formula>0.64</formula>
    </cfRule>
    <cfRule type="cellIs" dxfId="194" priority="2" operator="greaterThan">
      <formula>0.32</formula>
    </cfRule>
    <cfRule type="cellIs" dxfId="193" priority="3" operator="greaterThan">
      <formula>0.16</formula>
    </cfRule>
    <cfRule type="cellIs" dxfId="192" priority="4" operator="greaterThan">
      <formula>0.08</formula>
    </cfRule>
    <cfRule type="cellIs" dxfId="191" priority="5" operator="greaterThan">
      <formula>0.04</formula>
    </cfRule>
    <cfRule type="cellIs" dxfId="190" priority="6" operator="greaterThan">
      <formula>0</formula>
    </cfRule>
  </conditionalFormatting>
  <dataValidations count="15">
    <dataValidation allowBlank="1" showInputMessage="1" showErrorMessage="1" promptTitle="Year" prompt="2009_x000a_2010_x000a_2011" sqref="WVQ8 WBY8 VSC8 VIG8 UYK8 UOO8 UES8 TUW8 TLA8 TBE8 SRI8 SHM8 RXQ8 RNU8 RDY8 QUC8 QKG8 QAK8 PQO8 PGS8 OWW8 ONA8 ODE8 NTI8 NJM8 MZQ8 MPU8 MFY8 LWC8 LMG8 LCK8 KSO8 KIS8 JYW8 JPA8 JFE8 IVI8 ILM8 IBQ8 HRU8 HHY8 GYC8 GOG8 GEK8 FUO8 FKS8 FAW8 ERA8 EHE8 DXI8 DNM8 DDQ8 CTU8 CJY8 CAC8 BQG8 BGK8 AWO8 AMS8 ACW8 TA8 JE8 WLU8 JH65544 TD65544 ACZ65544 AMV65544 AWR65544 BGN65544 BQJ65544 CAF65544 CKB65544 CTX65544 DDT65544 DNP65544 DXL65544 EHH65544 ERD65544 FAZ65544 FKV65544 FUR65544 GEN65544 GOJ65544 GYF65544 HIB65544 HRX65544 IBT65544 ILP65544 IVL65544 JFH65544 JPD65544 JYZ65544 KIV65544 KSR65544 LCN65544 LMJ65544 LWF65544 MGB65544 MPX65544 MZT65544 NJP65544 NTL65544 ODH65544 OND65544 OWZ65544 PGV65544 PQR65544 QAN65544 QKJ65544 QUF65544 REB65544 RNX65544 RXT65544 SHP65544 SRL65544 TBH65544 TLD65544 TUZ65544 UEV65544 UOR65544 UYN65544 VIJ65544 VSF65544 WCB65544 WLX65544 WVT65544 JH131080 TD131080 ACZ131080 AMV131080 AWR131080 BGN131080 BQJ131080 CAF131080 CKB131080 CTX131080 DDT131080 DNP131080 DXL131080 EHH131080 ERD131080 FAZ131080 FKV131080 FUR131080 GEN131080 GOJ131080 GYF131080 HIB131080 HRX131080 IBT131080 ILP131080 IVL131080 JFH131080 JPD131080 JYZ131080 KIV131080 KSR131080 LCN131080 LMJ131080 LWF131080 MGB131080 MPX131080 MZT131080 NJP131080 NTL131080 ODH131080 OND131080 OWZ131080 PGV131080 PQR131080 QAN131080 QKJ131080 QUF131080 REB131080 RNX131080 RXT131080 SHP131080 SRL131080 TBH131080 TLD131080 TUZ131080 UEV131080 UOR131080 UYN131080 VIJ131080 VSF131080 WCB131080 WLX131080 WVT131080 JH196616 TD196616 ACZ196616 AMV196616 AWR196616 BGN196616 BQJ196616 CAF196616 CKB196616 CTX196616 DDT196616 DNP196616 DXL196616 EHH196616 ERD196616 FAZ196616 FKV196616 FUR196616 GEN196616 GOJ196616 GYF196616 HIB196616 HRX196616 IBT196616 ILP196616 IVL196616 JFH196616 JPD196616 JYZ196616 KIV196616 KSR196616 LCN196616 LMJ196616 LWF196616 MGB196616 MPX196616 MZT196616 NJP196616 NTL196616 ODH196616 OND196616 OWZ196616 PGV196616 PQR196616 QAN196616 QKJ196616 QUF196616 REB196616 RNX196616 RXT196616 SHP196616 SRL196616 TBH196616 TLD196616 TUZ196616 UEV196616 UOR196616 UYN196616 VIJ196616 VSF196616 WCB196616 WLX196616 WVT196616 JH262152 TD262152 ACZ262152 AMV262152 AWR262152 BGN262152 BQJ262152 CAF262152 CKB262152 CTX262152 DDT262152 DNP262152 DXL262152 EHH262152 ERD262152 FAZ262152 FKV262152 FUR262152 GEN262152 GOJ262152 GYF262152 HIB262152 HRX262152 IBT262152 ILP262152 IVL262152 JFH262152 JPD262152 JYZ262152 KIV262152 KSR262152 LCN262152 LMJ262152 LWF262152 MGB262152 MPX262152 MZT262152 NJP262152 NTL262152 ODH262152 OND262152 OWZ262152 PGV262152 PQR262152 QAN262152 QKJ262152 QUF262152 REB262152 RNX262152 RXT262152 SHP262152 SRL262152 TBH262152 TLD262152 TUZ262152 UEV262152 UOR262152 UYN262152 VIJ262152 VSF262152 WCB262152 WLX262152 WVT262152 JH327688 TD327688 ACZ327688 AMV327688 AWR327688 BGN327688 BQJ327688 CAF327688 CKB327688 CTX327688 DDT327688 DNP327688 DXL327688 EHH327688 ERD327688 FAZ327688 FKV327688 FUR327688 GEN327688 GOJ327688 GYF327688 HIB327688 HRX327688 IBT327688 ILP327688 IVL327688 JFH327688 JPD327688 JYZ327688 KIV327688 KSR327688 LCN327688 LMJ327688 LWF327688 MGB327688 MPX327688 MZT327688 NJP327688 NTL327688 ODH327688 OND327688 OWZ327688 PGV327688 PQR327688 QAN327688 QKJ327688 QUF327688 REB327688 RNX327688 RXT327688 SHP327688 SRL327688 TBH327688 TLD327688 TUZ327688 UEV327688 UOR327688 UYN327688 VIJ327688 VSF327688 WCB327688 WLX327688 WVT327688 JH393224 TD393224 ACZ393224 AMV393224 AWR393224 BGN393224 BQJ393224 CAF393224 CKB393224 CTX393224 DDT393224 DNP393224 DXL393224 EHH393224 ERD393224 FAZ393224 FKV393224 FUR393224 GEN393224 GOJ393224 GYF393224 HIB393224 HRX393224 IBT393224 ILP393224 IVL393224 JFH393224 JPD393224 JYZ393224 KIV393224 KSR393224 LCN393224 LMJ393224 LWF393224 MGB393224 MPX393224 MZT393224 NJP393224 NTL393224 ODH393224 OND393224 OWZ393224 PGV393224 PQR393224 QAN393224 QKJ393224 QUF393224 REB393224 RNX393224 RXT393224 SHP393224 SRL393224 TBH393224 TLD393224 TUZ393224 UEV393224 UOR393224 UYN393224 VIJ393224 VSF393224 WCB393224 WLX393224 WVT393224 JH458760 TD458760 ACZ458760 AMV458760 AWR458760 BGN458760 BQJ458760 CAF458760 CKB458760 CTX458760 DDT458760 DNP458760 DXL458760 EHH458760 ERD458760 FAZ458760 FKV458760 FUR458760 GEN458760 GOJ458760 GYF458760 HIB458760 HRX458760 IBT458760 ILP458760 IVL458760 JFH458760 JPD458760 JYZ458760 KIV458760 KSR458760 LCN458760 LMJ458760 LWF458760 MGB458760 MPX458760 MZT458760 NJP458760 NTL458760 ODH458760 OND458760 OWZ458760 PGV458760 PQR458760 QAN458760 QKJ458760 QUF458760 REB458760 RNX458760 RXT458760 SHP458760 SRL458760 TBH458760 TLD458760 TUZ458760 UEV458760 UOR458760 UYN458760 VIJ458760 VSF458760 WCB458760 WLX458760 WVT458760 JH524296 TD524296 ACZ524296 AMV524296 AWR524296 BGN524296 BQJ524296 CAF524296 CKB524296 CTX524296 DDT524296 DNP524296 DXL524296 EHH524296 ERD524296 FAZ524296 FKV524296 FUR524296 GEN524296 GOJ524296 GYF524296 HIB524296 HRX524296 IBT524296 ILP524296 IVL524296 JFH524296 JPD524296 JYZ524296 KIV524296 KSR524296 LCN524296 LMJ524296 LWF524296 MGB524296 MPX524296 MZT524296 NJP524296 NTL524296 ODH524296 OND524296 OWZ524296 PGV524296 PQR524296 QAN524296 QKJ524296 QUF524296 REB524296 RNX524296 RXT524296 SHP524296 SRL524296 TBH524296 TLD524296 TUZ524296 UEV524296 UOR524296 UYN524296 VIJ524296 VSF524296 WCB524296 WLX524296 WVT524296 JH589832 TD589832 ACZ589832 AMV589832 AWR589832 BGN589832 BQJ589832 CAF589832 CKB589832 CTX589832 DDT589832 DNP589832 DXL589832 EHH589832 ERD589832 FAZ589832 FKV589832 FUR589832 GEN589832 GOJ589832 GYF589832 HIB589832 HRX589832 IBT589832 ILP589832 IVL589832 JFH589832 JPD589832 JYZ589832 KIV589832 KSR589832 LCN589832 LMJ589832 LWF589832 MGB589832 MPX589832 MZT589832 NJP589832 NTL589832 ODH589832 OND589832 OWZ589832 PGV589832 PQR589832 QAN589832 QKJ589832 QUF589832 REB589832 RNX589832 RXT589832 SHP589832 SRL589832 TBH589832 TLD589832 TUZ589832 UEV589832 UOR589832 UYN589832 VIJ589832 VSF589832 WCB589832 WLX589832 WVT589832 JH655368 TD655368 ACZ655368 AMV655368 AWR655368 BGN655368 BQJ655368 CAF655368 CKB655368 CTX655368 DDT655368 DNP655368 DXL655368 EHH655368 ERD655368 FAZ655368 FKV655368 FUR655368 GEN655368 GOJ655368 GYF655368 HIB655368 HRX655368 IBT655368 ILP655368 IVL655368 JFH655368 JPD655368 JYZ655368 KIV655368 KSR655368 LCN655368 LMJ655368 LWF655368 MGB655368 MPX655368 MZT655368 NJP655368 NTL655368 ODH655368 OND655368 OWZ655368 PGV655368 PQR655368 QAN655368 QKJ655368 QUF655368 REB655368 RNX655368 RXT655368 SHP655368 SRL655368 TBH655368 TLD655368 TUZ655368 UEV655368 UOR655368 UYN655368 VIJ655368 VSF655368 WCB655368 WLX655368 WVT655368 JH720904 TD720904 ACZ720904 AMV720904 AWR720904 BGN720904 BQJ720904 CAF720904 CKB720904 CTX720904 DDT720904 DNP720904 DXL720904 EHH720904 ERD720904 FAZ720904 FKV720904 FUR720904 GEN720904 GOJ720904 GYF720904 HIB720904 HRX720904 IBT720904 ILP720904 IVL720904 JFH720904 JPD720904 JYZ720904 KIV720904 KSR720904 LCN720904 LMJ720904 LWF720904 MGB720904 MPX720904 MZT720904 NJP720904 NTL720904 ODH720904 OND720904 OWZ720904 PGV720904 PQR720904 QAN720904 QKJ720904 QUF720904 REB720904 RNX720904 RXT720904 SHP720904 SRL720904 TBH720904 TLD720904 TUZ720904 UEV720904 UOR720904 UYN720904 VIJ720904 VSF720904 WCB720904 WLX720904 WVT720904 JH786440 TD786440 ACZ786440 AMV786440 AWR786440 BGN786440 BQJ786440 CAF786440 CKB786440 CTX786440 DDT786440 DNP786440 DXL786440 EHH786440 ERD786440 FAZ786440 FKV786440 FUR786440 GEN786440 GOJ786440 GYF786440 HIB786440 HRX786440 IBT786440 ILP786440 IVL786440 JFH786440 JPD786440 JYZ786440 KIV786440 KSR786440 LCN786440 LMJ786440 LWF786440 MGB786440 MPX786440 MZT786440 NJP786440 NTL786440 ODH786440 OND786440 OWZ786440 PGV786440 PQR786440 QAN786440 QKJ786440 QUF786440 REB786440 RNX786440 RXT786440 SHP786440 SRL786440 TBH786440 TLD786440 TUZ786440 UEV786440 UOR786440 UYN786440 VIJ786440 VSF786440 WCB786440 WLX786440 WVT786440 JH851976 TD851976 ACZ851976 AMV851976 AWR851976 BGN851976 BQJ851976 CAF851976 CKB851976 CTX851976 DDT851976 DNP851976 DXL851976 EHH851976 ERD851976 FAZ851976 FKV851976 FUR851976 GEN851976 GOJ851976 GYF851976 HIB851976 HRX851976 IBT851976 ILP851976 IVL851976 JFH851976 JPD851976 JYZ851976 KIV851976 KSR851976 LCN851976 LMJ851976 LWF851976 MGB851976 MPX851976 MZT851976 NJP851976 NTL851976 ODH851976 OND851976 OWZ851976 PGV851976 PQR851976 QAN851976 QKJ851976 QUF851976 REB851976 RNX851976 RXT851976 SHP851976 SRL851976 TBH851976 TLD851976 TUZ851976 UEV851976 UOR851976 UYN851976 VIJ851976 VSF851976 WCB851976 WLX851976 WVT851976 JH917512 TD917512 ACZ917512 AMV917512 AWR917512 BGN917512 BQJ917512 CAF917512 CKB917512 CTX917512 DDT917512 DNP917512 DXL917512 EHH917512 ERD917512 FAZ917512 FKV917512 FUR917512 GEN917512 GOJ917512 GYF917512 HIB917512 HRX917512 IBT917512 ILP917512 IVL917512 JFH917512 JPD917512 JYZ917512 KIV917512 KSR917512 LCN917512 LMJ917512 LWF917512 MGB917512 MPX917512 MZT917512 NJP917512 NTL917512 ODH917512 OND917512 OWZ917512 PGV917512 PQR917512 QAN917512 QKJ917512 QUF917512 REB917512 RNX917512 RXT917512 SHP917512 SRL917512 TBH917512 TLD917512 TUZ917512 UEV917512 UOR917512 UYN917512 VIJ917512 VSF917512 WCB917512 WLX917512 WVT917512 JH983048 TD983048 ACZ983048 AMV983048 AWR983048 BGN983048 BQJ983048 CAF983048 CKB983048 CTX983048 DDT983048 DNP983048 DXL983048 EHH983048 ERD983048 FAZ983048 FKV983048 FUR983048 GEN983048 GOJ983048 GYF983048 HIB983048 HRX983048 IBT983048 ILP983048 IVL983048 JFH983048 JPD983048 JYZ983048 KIV983048 KSR983048 LCN983048 LMJ983048 LWF983048 MGB983048 MPX983048 MZT983048 NJP983048 NTL983048 ODH983048 OND983048 OWZ983048 PGV983048 PQR983048 QAN983048 QKJ983048 QUF983048 REB983048 RNX983048 RXT983048 SHP983048 SRL983048 TBH983048 TLD983048 TUZ983048 UEV983048 UOR983048 UYN983048 VIJ983048 VSF983048 WCB983048 WLX983048 WVT983048 L983030 L917494 L851958 L786422 L720886 L655350 L589814 L524278 L458742 L393206 L327670 L262134 L196598 L131062 L65526"/>
    <dataValidation type="list" allowBlank="1" showInputMessage="1" showErrorMessage="1" sqref="SP7 IT7 WVF7 WLJ7 WBN7 VRR7 VHV7 UXZ7 UOD7 UEH7 TUL7 TKP7 TAT7 SQX7 SHB7 RXF7 RNJ7 RDN7 QTR7 QJV7 PZZ7 PQD7 PGH7 OWL7 OMP7 OCT7 NSX7 NJB7 MZF7 MPJ7 MFN7 LVR7 LLV7 LBZ7 KSD7 KIH7 JYL7 JOP7 JET7 IUX7 ILB7 IBF7 HRJ7 HHN7 GXR7 GNV7 GDZ7 FUD7 FKH7 FAL7 EQP7 EGT7 DWX7 DNB7 DDF7 CTJ7 CJN7 BZR7 BPV7 BFZ7 AWD7 AMH7 ACL7">
      <formula1>IY133:IY136</formula1>
    </dataValidation>
    <dataValidation type="list" allowBlank="1" showInputMessage="1" showErrorMessage="1" sqref="SQ7 IU7 WVG7 WLK7 WBO7 VRS7 VHW7 UYA7 UOE7 UEI7 TUM7 TKQ7 TAU7 SQY7 SHC7 RXG7 RNK7 RDO7 QTS7 QJW7 QAA7 PQE7 PGI7 OWM7 OMQ7 OCU7 NSY7 NJC7 MZG7 MPK7 MFO7 LVS7 LLW7 LCA7 KSE7 KII7 JYM7 JOQ7 JEU7 IUY7 ILC7 IBG7 HRK7 HHO7 GXS7 GNW7 GEA7 FUE7 FKI7 FAM7 EQQ7 EGU7 DWY7 DNC7 DDG7 CTK7 CJO7 BZS7 BPW7 BGA7 AWE7 AMI7 ACM7">
      <formula1>IZ133:IZ145</formula1>
    </dataValidation>
    <dataValidation type="list" allowBlank="1" showInputMessage="1" showErrorMessage="1" sqref="SR7 IV7 WVH7 WLL7 WBP7 VRT7 VHX7 UYB7 UOF7 UEJ7 TUN7 TKR7 TAV7 SQZ7 SHD7 RXH7 RNL7 RDP7 QTT7 QJX7 QAB7 PQF7 PGJ7 OWN7 OMR7 OCV7 NSZ7 NJD7 MZH7 MPL7 MFP7 LVT7 LLX7 LCB7 KSF7 KIJ7 JYN7 JOR7 JEV7 IUZ7 ILD7 IBH7 HRL7 HHP7 GXT7 GNX7 GEB7 FUF7 FKJ7 FAN7 EQR7 EGV7 DWZ7 DND7 DDH7 CTL7 CJP7 BZT7 BPX7 BGB7 AWF7 AMJ7 ACN7">
      <formula1>JA133:JA164</formula1>
    </dataValidation>
    <dataValidation type="list" allowBlank="1" showInputMessage="1" showErrorMessage="1" sqref="SP11 IT11 WVF11 WLJ11 WBN11 VRR11 VHV11 UXZ11 UOD11 UEH11 TUL11 TKP11 TAT11 SQX11 SHB11 RXF11 RNJ11 RDN11 QTR11 QJV11 PZZ11 PQD11 PGH11 OWL11 OMP11 OCT11 NSX11 NJB11 MZF11 MPJ11 MFN11 LVR11 LLV11 LBZ11 KSD11 KIH11 JYL11 JOP11 JET11 IUX11 ILB11 IBF11 HRJ11 HHN11 GXR11 GNV11 GDZ11 FUD11 FKH11 FAL11 EQP11 EGT11 DWX11 DNB11 DDF11 CTJ11 CJN11 BZR11 BPV11 BFZ11 AWD11 AMH11 ACL11">
      <formula1>IY133:IY136</formula1>
    </dataValidation>
    <dataValidation type="list" allowBlank="1" showInputMessage="1" showErrorMessage="1" sqref="SQ11 IU11 WVG11 WLK11 WBO11 VRS11 VHW11 UYA11 UOE11 UEI11 TUM11 TKQ11 TAU11 SQY11 SHC11 RXG11 RNK11 RDO11 QTS11 QJW11 QAA11 PQE11 PGI11 OWM11 OMQ11 OCU11 NSY11 NJC11 MZG11 MPK11 MFO11 LVS11 LLW11 LCA11 KSE11 KII11 JYM11 JOQ11 JEU11 IUY11 ILC11 IBG11 HRK11 HHO11 GXS11 GNW11 GEA11 FUE11 FKI11 FAM11 EQQ11 EGU11 DWY11 DNC11 DDG11 CTK11 CJO11 BZS11 BPW11 BGA11 AWE11 AMI11 ACM11">
      <formula1>IZ133:IZ145</formula1>
    </dataValidation>
    <dataValidation type="list" allowBlank="1" showInputMessage="1" showErrorMessage="1" sqref="SR11 IV11 WVH11 WLL11 WBP11 VRT11 VHX11 UYB11 UOF11 UEJ11 TUN11 TKR11 TAV11 SQZ11 SHD11 RXH11 RNL11 RDP11 QTT11 QJX11 QAB11 PQF11 PGJ11 OWN11 OMR11 OCV11 NSZ11 NJD11 MZH11 MPL11 MFP11 LVT11 LLX11 LCB11 KSF11 KIJ11 JYN11 JOR11 JEV11 IUZ11 ILD11 IBH11 HRL11 HHP11 GXT11 GNX11 GEB11 FUF11 FKJ11 FAN11 EQR11 EGV11 DWZ11 DND11 DDH11 CTL11 CJP11 BZT11 BPX11 BGB11 AWF11 AMJ11 ACN11">
      <formula1>JA133:JA164</formula1>
    </dataValidation>
    <dataValidation type="list" allowBlank="1" showInputMessage="1" showErrorMessage="1" sqref="B130992 B65456 B982960 B917424 B851888 B786352 B720816 B655280 B589744 B524208 B458672 B393136 B327600 B262064 B196528">
      <formula1>D65586:D65598</formula1>
    </dataValidation>
    <dataValidation type="list" allowBlank="1" showInputMessage="1" showErrorMessage="1" sqref="C262064 C196528 C130992 C65456 C982960 C917424 C851888 C786352 C720816 C655280 C589744 C524208 C458672 C393136 C327600">
      <formula1>E65586:E65617</formula1>
    </dataValidation>
    <dataValidation type="list" allowBlank="1" showInputMessage="1" showErrorMessage="1" sqref="A65456 IW65543 SS65543 ACO65543 AMK65543 AWG65543 BGC65543 BPY65543 BZU65543 CJQ65543 CTM65543 DDI65543 DNE65543 DXA65543 EGW65543 EQS65543 FAO65543 FKK65543 FUG65543 GEC65543 GNY65543 GXU65543 HHQ65543 HRM65543 IBI65543 ILE65543 IVA65543 JEW65543 JOS65543 JYO65543 KIK65543 KSG65543 LCC65543 LLY65543 LVU65543 MFQ65543 MPM65543 MZI65543 NJE65543 NTA65543 OCW65543 OMS65543 OWO65543 PGK65543 PQG65543 QAC65543 QJY65543 QTU65543 RDQ65543 RNM65543 RXI65543 SHE65543 SRA65543 TAW65543 TKS65543 TUO65543 UEK65543 UOG65543 UYC65543 VHY65543 VRU65543 WBQ65543 WLM65543 WVI65543 A130992 IW131079 SS131079 ACO131079 AMK131079 AWG131079 BGC131079 BPY131079 BZU131079 CJQ131079 CTM131079 DDI131079 DNE131079 DXA131079 EGW131079 EQS131079 FAO131079 FKK131079 FUG131079 GEC131079 GNY131079 GXU131079 HHQ131079 HRM131079 IBI131079 ILE131079 IVA131079 JEW131079 JOS131079 JYO131079 KIK131079 KSG131079 LCC131079 LLY131079 LVU131079 MFQ131079 MPM131079 MZI131079 NJE131079 NTA131079 OCW131079 OMS131079 OWO131079 PGK131079 PQG131079 QAC131079 QJY131079 QTU131079 RDQ131079 RNM131079 RXI131079 SHE131079 SRA131079 TAW131079 TKS131079 TUO131079 UEK131079 UOG131079 UYC131079 VHY131079 VRU131079 WBQ131079 WLM131079 WVI131079 A196528 IW196615 SS196615 ACO196615 AMK196615 AWG196615 BGC196615 BPY196615 BZU196615 CJQ196615 CTM196615 DDI196615 DNE196615 DXA196615 EGW196615 EQS196615 FAO196615 FKK196615 FUG196615 GEC196615 GNY196615 GXU196615 HHQ196615 HRM196615 IBI196615 ILE196615 IVA196615 JEW196615 JOS196615 JYO196615 KIK196615 KSG196615 LCC196615 LLY196615 LVU196615 MFQ196615 MPM196615 MZI196615 NJE196615 NTA196615 OCW196615 OMS196615 OWO196615 PGK196615 PQG196615 QAC196615 QJY196615 QTU196615 RDQ196615 RNM196615 RXI196615 SHE196615 SRA196615 TAW196615 TKS196615 TUO196615 UEK196615 UOG196615 UYC196615 VHY196615 VRU196615 WBQ196615 WLM196615 WVI196615 A262064 IW262151 SS262151 ACO262151 AMK262151 AWG262151 BGC262151 BPY262151 BZU262151 CJQ262151 CTM262151 DDI262151 DNE262151 DXA262151 EGW262151 EQS262151 FAO262151 FKK262151 FUG262151 GEC262151 GNY262151 GXU262151 HHQ262151 HRM262151 IBI262151 ILE262151 IVA262151 JEW262151 JOS262151 JYO262151 KIK262151 KSG262151 LCC262151 LLY262151 LVU262151 MFQ262151 MPM262151 MZI262151 NJE262151 NTA262151 OCW262151 OMS262151 OWO262151 PGK262151 PQG262151 QAC262151 QJY262151 QTU262151 RDQ262151 RNM262151 RXI262151 SHE262151 SRA262151 TAW262151 TKS262151 TUO262151 UEK262151 UOG262151 UYC262151 VHY262151 VRU262151 WBQ262151 WLM262151 WVI262151 A327600 IW327687 SS327687 ACO327687 AMK327687 AWG327687 BGC327687 BPY327687 BZU327687 CJQ327687 CTM327687 DDI327687 DNE327687 DXA327687 EGW327687 EQS327687 FAO327687 FKK327687 FUG327687 GEC327687 GNY327687 GXU327687 HHQ327687 HRM327687 IBI327687 ILE327687 IVA327687 JEW327687 JOS327687 JYO327687 KIK327687 KSG327687 LCC327687 LLY327687 LVU327687 MFQ327687 MPM327687 MZI327687 NJE327687 NTA327687 OCW327687 OMS327687 OWO327687 PGK327687 PQG327687 QAC327687 QJY327687 QTU327687 RDQ327687 RNM327687 RXI327687 SHE327687 SRA327687 TAW327687 TKS327687 TUO327687 UEK327687 UOG327687 UYC327687 VHY327687 VRU327687 WBQ327687 WLM327687 WVI327687 A393136 IW393223 SS393223 ACO393223 AMK393223 AWG393223 BGC393223 BPY393223 BZU393223 CJQ393223 CTM393223 DDI393223 DNE393223 DXA393223 EGW393223 EQS393223 FAO393223 FKK393223 FUG393223 GEC393223 GNY393223 GXU393223 HHQ393223 HRM393223 IBI393223 ILE393223 IVA393223 JEW393223 JOS393223 JYO393223 KIK393223 KSG393223 LCC393223 LLY393223 LVU393223 MFQ393223 MPM393223 MZI393223 NJE393223 NTA393223 OCW393223 OMS393223 OWO393223 PGK393223 PQG393223 QAC393223 QJY393223 QTU393223 RDQ393223 RNM393223 RXI393223 SHE393223 SRA393223 TAW393223 TKS393223 TUO393223 UEK393223 UOG393223 UYC393223 VHY393223 VRU393223 WBQ393223 WLM393223 WVI393223 A458672 IW458759 SS458759 ACO458759 AMK458759 AWG458759 BGC458759 BPY458759 BZU458759 CJQ458759 CTM458759 DDI458759 DNE458759 DXA458759 EGW458759 EQS458759 FAO458759 FKK458759 FUG458759 GEC458759 GNY458759 GXU458759 HHQ458759 HRM458759 IBI458759 ILE458759 IVA458759 JEW458759 JOS458759 JYO458759 KIK458759 KSG458759 LCC458759 LLY458759 LVU458759 MFQ458759 MPM458759 MZI458759 NJE458759 NTA458759 OCW458759 OMS458759 OWO458759 PGK458759 PQG458759 QAC458759 QJY458759 QTU458759 RDQ458759 RNM458759 RXI458759 SHE458759 SRA458759 TAW458759 TKS458759 TUO458759 UEK458759 UOG458759 UYC458759 VHY458759 VRU458759 WBQ458759 WLM458759 WVI458759 A524208 IW524295 SS524295 ACO524295 AMK524295 AWG524295 BGC524295 BPY524295 BZU524295 CJQ524295 CTM524295 DDI524295 DNE524295 DXA524295 EGW524295 EQS524295 FAO524295 FKK524295 FUG524295 GEC524295 GNY524295 GXU524295 HHQ524295 HRM524295 IBI524295 ILE524295 IVA524295 JEW524295 JOS524295 JYO524295 KIK524295 KSG524295 LCC524295 LLY524295 LVU524295 MFQ524295 MPM524295 MZI524295 NJE524295 NTA524295 OCW524295 OMS524295 OWO524295 PGK524295 PQG524295 QAC524295 QJY524295 QTU524295 RDQ524295 RNM524295 RXI524295 SHE524295 SRA524295 TAW524295 TKS524295 TUO524295 UEK524295 UOG524295 UYC524295 VHY524295 VRU524295 WBQ524295 WLM524295 WVI524295 A589744 IW589831 SS589831 ACO589831 AMK589831 AWG589831 BGC589831 BPY589831 BZU589831 CJQ589831 CTM589831 DDI589831 DNE589831 DXA589831 EGW589831 EQS589831 FAO589831 FKK589831 FUG589831 GEC589831 GNY589831 GXU589831 HHQ589831 HRM589831 IBI589831 ILE589831 IVA589831 JEW589831 JOS589831 JYO589831 KIK589831 KSG589831 LCC589831 LLY589831 LVU589831 MFQ589831 MPM589831 MZI589831 NJE589831 NTA589831 OCW589831 OMS589831 OWO589831 PGK589831 PQG589831 QAC589831 QJY589831 QTU589831 RDQ589831 RNM589831 RXI589831 SHE589831 SRA589831 TAW589831 TKS589831 TUO589831 UEK589831 UOG589831 UYC589831 VHY589831 VRU589831 WBQ589831 WLM589831 WVI589831 A655280 IW655367 SS655367 ACO655367 AMK655367 AWG655367 BGC655367 BPY655367 BZU655367 CJQ655367 CTM655367 DDI655367 DNE655367 DXA655367 EGW655367 EQS655367 FAO655367 FKK655367 FUG655367 GEC655367 GNY655367 GXU655367 HHQ655367 HRM655367 IBI655367 ILE655367 IVA655367 JEW655367 JOS655367 JYO655367 KIK655367 KSG655367 LCC655367 LLY655367 LVU655367 MFQ655367 MPM655367 MZI655367 NJE655367 NTA655367 OCW655367 OMS655367 OWO655367 PGK655367 PQG655367 QAC655367 QJY655367 QTU655367 RDQ655367 RNM655367 RXI655367 SHE655367 SRA655367 TAW655367 TKS655367 TUO655367 UEK655367 UOG655367 UYC655367 VHY655367 VRU655367 WBQ655367 WLM655367 WVI655367 A720816 IW720903 SS720903 ACO720903 AMK720903 AWG720903 BGC720903 BPY720903 BZU720903 CJQ720903 CTM720903 DDI720903 DNE720903 DXA720903 EGW720903 EQS720903 FAO720903 FKK720903 FUG720903 GEC720903 GNY720903 GXU720903 HHQ720903 HRM720903 IBI720903 ILE720903 IVA720903 JEW720903 JOS720903 JYO720903 KIK720903 KSG720903 LCC720903 LLY720903 LVU720903 MFQ720903 MPM720903 MZI720903 NJE720903 NTA720903 OCW720903 OMS720903 OWO720903 PGK720903 PQG720903 QAC720903 QJY720903 QTU720903 RDQ720903 RNM720903 RXI720903 SHE720903 SRA720903 TAW720903 TKS720903 TUO720903 UEK720903 UOG720903 UYC720903 VHY720903 VRU720903 WBQ720903 WLM720903 WVI720903 A786352 IW786439 SS786439 ACO786439 AMK786439 AWG786439 BGC786439 BPY786439 BZU786439 CJQ786439 CTM786439 DDI786439 DNE786439 DXA786439 EGW786439 EQS786439 FAO786439 FKK786439 FUG786439 GEC786439 GNY786439 GXU786439 HHQ786439 HRM786439 IBI786439 ILE786439 IVA786439 JEW786439 JOS786439 JYO786439 KIK786439 KSG786439 LCC786439 LLY786439 LVU786439 MFQ786439 MPM786439 MZI786439 NJE786439 NTA786439 OCW786439 OMS786439 OWO786439 PGK786439 PQG786439 QAC786439 QJY786439 QTU786439 RDQ786439 RNM786439 RXI786439 SHE786439 SRA786439 TAW786439 TKS786439 TUO786439 UEK786439 UOG786439 UYC786439 VHY786439 VRU786439 WBQ786439 WLM786439 WVI786439 A851888 IW851975 SS851975 ACO851975 AMK851975 AWG851975 BGC851975 BPY851975 BZU851975 CJQ851975 CTM851975 DDI851975 DNE851975 DXA851975 EGW851975 EQS851975 FAO851975 FKK851975 FUG851975 GEC851975 GNY851975 GXU851975 HHQ851975 HRM851975 IBI851975 ILE851975 IVA851975 JEW851975 JOS851975 JYO851975 KIK851975 KSG851975 LCC851975 LLY851975 LVU851975 MFQ851975 MPM851975 MZI851975 NJE851975 NTA851975 OCW851975 OMS851975 OWO851975 PGK851975 PQG851975 QAC851975 QJY851975 QTU851975 RDQ851975 RNM851975 RXI851975 SHE851975 SRA851975 TAW851975 TKS851975 TUO851975 UEK851975 UOG851975 UYC851975 VHY851975 VRU851975 WBQ851975 WLM851975 WVI851975 A917424 IW917511 SS917511 ACO917511 AMK917511 AWG917511 BGC917511 BPY917511 BZU917511 CJQ917511 CTM917511 DDI917511 DNE917511 DXA917511 EGW917511 EQS917511 FAO917511 FKK917511 FUG917511 GEC917511 GNY917511 GXU917511 HHQ917511 HRM917511 IBI917511 ILE917511 IVA917511 JEW917511 JOS917511 JYO917511 KIK917511 KSG917511 LCC917511 LLY917511 LVU917511 MFQ917511 MPM917511 MZI917511 NJE917511 NTA917511 OCW917511 OMS917511 OWO917511 PGK917511 PQG917511 QAC917511 QJY917511 QTU917511 RDQ917511 RNM917511 RXI917511 SHE917511 SRA917511 TAW917511 TKS917511 TUO917511 UEK917511 UOG917511 UYC917511 VHY917511 VRU917511 WBQ917511 WLM917511 WVI917511 A982960 IW983047 SS983047 ACO983047 AMK983047 AWG983047 BGC983047 BPY983047 BZU983047 CJQ983047 CTM983047 DDI983047 DNE983047 DXA983047 EGW983047 EQS983047 FAO983047 FKK983047 FUG983047 GEC983047 GNY983047 GXU983047 HHQ983047 HRM983047 IBI983047 ILE983047 IVA983047 JEW983047 JOS983047 JYO983047 KIK983047 KSG983047 LCC983047 LLY983047 LVU983047 MFQ983047 MPM983047 MZI983047 NJE983047 NTA983047 OCW983047 OMS983047 OWO983047 PGK983047 PQG983047 QAC983047 QJY983047 QTU983047 RDQ983047 RNM983047 RXI983047 SHE983047 SRA983047 TAW983047 TKS983047 TUO983047 UEK983047 UOG983047 UYC983047 VHY983047 VRU983047 WBQ983047 WLM983047 WVI983047">
      <formula1>C65582:C65585</formula1>
    </dataValidation>
    <dataValidation type="list" allowBlank="1" showInputMessage="1" showErrorMessage="1" sqref="IX65543 ST65543 ACP65543 AML65543 AWH65543 BGD65543 BPZ65543 BZV65543 CJR65543 CTN65543 DDJ65543 DNF65543 DXB65543 EGX65543 EQT65543 FAP65543 FKL65543 FUH65543 GED65543 GNZ65543 GXV65543 HHR65543 HRN65543 IBJ65543 ILF65543 IVB65543 JEX65543 JOT65543 JYP65543 KIL65543 KSH65543 LCD65543 LLZ65543 LVV65543 MFR65543 MPN65543 MZJ65543 NJF65543 NTB65543 OCX65543 OMT65543 OWP65543 PGL65543 PQH65543 QAD65543 QJZ65543 QTV65543 RDR65543 RNN65543 RXJ65543 SHF65543 SRB65543 TAX65543 TKT65543 TUP65543 UEL65543 UOH65543 UYD65543 VHZ65543 VRV65543 WBR65543 WLN65543 WVJ65543 IX131079 ST131079 ACP131079 AML131079 AWH131079 BGD131079 BPZ131079 BZV131079 CJR131079 CTN131079 DDJ131079 DNF131079 DXB131079 EGX131079 EQT131079 FAP131079 FKL131079 FUH131079 GED131079 GNZ131079 GXV131079 HHR131079 HRN131079 IBJ131079 ILF131079 IVB131079 JEX131079 JOT131079 JYP131079 KIL131079 KSH131079 LCD131079 LLZ131079 LVV131079 MFR131079 MPN131079 MZJ131079 NJF131079 NTB131079 OCX131079 OMT131079 OWP131079 PGL131079 PQH131079 QAD131079 QJZ131079 QTV131079 RDR131079 RNN131079 RXJ131079 SHF131079 SRB131079 TAX131079 TKT131079 TUP131079 UEL131079 UOH131079 UYD131079 VHZ131079 VRV131079 WBR131079 WLN131079 WVJ131079 IX196615 ST196615 ACP196615 AML196615 AWH196615 BGD196615 BPZ196615 BZV196615 CJR196615 CTN196615 DDJ196615 DNF196615 DXB196615 EGX196615 EQT196615 FAP196615 FKL196615 FUH196615 GED196615 GNZ196615 GXV196615 HHR196615 HRN196615 IBJ196615 ILF196615 IVB196615 JEX196615 JOT196615 JYP196615 KIL196615 KSH196615 LCD196615 LLZ196615 LVV196615 MFR196615 MPN196615 MZJ196615 NJF196615 NTB196615 OCX196615 OMT196615 OWP196615 PGL196615 PQH196615 QAD196615 QJZ196615 QTV196615 RDR196615 RNN196615 RXJ196615 SHF196615 SRB196615 TAX196615 TKT196615 TUP196615 UEL196615 UOH196615 UYD196615 VHZ196615 VRV196615 WBR196615 WLN196615 WVJ196615 IX262151 ST262151 ACP262151 AML262151 AWH262151 BGD262151 BPZ262151 BZV262151 CJR262151 CTN262151 DDJ262151 DNF262151 DXB262151 EGX262151 EQT262151 FAP262151 FKL262151 FUH262151 GED262151 GNZ262151 GXV262151 HHR262151 HRN262151 IBJ262151 ILF262151 IVB262151 JEX262151 JOT262151 JYP262151 KIL262151 KSH262151 LCD262151 LLZ262151 LVV262151 MFR262151 MPN262151 MZJ262151 NJF262151 NTB262151 OCX262151 OMT262151 OWP262151 PGL262151 PQH262151 QAD262151 QJZ262151 QTV262151 RDR262151 RNN262151 RXJ262151 SHF262151 SRB262151 TAX262151 TKT262151 TUP262151 UEL262151 UOH262151 UYD262151 VHZ262151 VRV262151 WBR262151 WLN262151 WVJ262151 IX327687 ST327687 ACP327687 AML327687 AWH327687 BGD327687 BPZ327687 BZV327687 CJR327687 CTN327687 DDJ327687 DNF327687 DXB327687 EGX327687 EQT327687 FAP327687 FKL327687 FUH327687 GED327687 GNZ327687 GXV327687 HHR327687 HRN327687 IBJ327687 ILF327687 IVB327687 JEX327687 JOT327687 JYP327687 KIL327687 KSH327687 LCD327687 LLZ327687 LVV327687 MFR327687 MPN327687 MZJ327687 NJF327687 NTB327687 OCX327687 OMT327687 OWP327687 PGL327687 PQH327687 QAD327687 QJZ327687 QTV327687 RDR327687 RNN327687 RXJ327687 SHF327687 SRB327687 TAX327687 TKT327687 TUP327687 UEL327687 UOH327687 UYD327687 VHZ327687 VRV327687 WBR327687 WLN327687 WVJ327687 IX393223 ST393223 ACP393223 AML393223 AWH393223 BGD393223 BPZ393223 BZV393223 CJR393223 CTN393223 DDJ393223 DNF393223 DXB393223 EGX393223 EQT393223 FAP393223 FKL393223 FUH393223 GED393223 GNZ393223 GXV393223 HHR393223 HRN393223 IBJ393223 ILF393223 IVB393223 JEX393223 JOT393223 JYP393223 KIL393223 KSH393223 LCD393223 LLZ393223 LVV393223 MFR393223 MPN393223 MZJ393223 NJF393223 NTB393223 OCX393223 OMT393223 OWP393223 PGL393223 PQH393223 QAD393223 QJZ393223 QTV393223 RDR393223 RNN393223 RXJ393223 SHF393223 SRB393223 TAX393223 TKT393223 TUP393223 UEL393223 UOH393223 UYD393223 VHZ393223 VRV393223 WBR393223 WLN393223 WVJ393223 IX458759 ST458759 ACP458759 AML458759 AWH458759 BGD458759 BPZ458759 BZV458759 CJR458759 CTN458759 DDJ458759 DNF458759 DXB458759 EGX458759 EQT458759 FAP458759 FKL458759 FUH458759 GED458759 GNZ458759 GXV458759 HHR458759 HRN458759 IBJ458759 ILF458759 IVB458759 JEX458759 JOT458759 JYP458759 KIL458759 KSH458759 LCD458759 LLZ458759 LVV458759 MFR458759 MPN458759 MZJ458759 NJF458759 NTB458759 OCX458759 OMT458759 OWP458759 PGL458759 PQH458759 QAD458759 QJZ458759 QTV458759 RDR458759 RNN458759 RXJ458759 SHF458759 SRB458759 TAX458759 TKT458759 TUP458759 UEL458759 UOH458759 UYD458759 VHZ458759 VRV458759 WBR458759 WLN458759 WVJ458759 IX524295 ST524295 ACP524295 AML524295 AWH524295 BGD524295 BPZ524295 BZV524295 CJR524295 CTN524295 DDJ524295 DNF524295 DXB524295 EGX524295 EQT524295 FAP524295 FKL524295 FUH524295 GED524295 GNZ524295 GXV524295 HHR524295 HRN524295 IBJ524295 ILF524295 IVB524295 JEX524295 JOT524295 JYP524295 KIL524295 KSH524295 LCD524295 LLZ524295 LVV524295 MFR524295 MPN524295 MZJ524295 NJF524295 NTB524295 OCX524295 OMT524295 OWP524295 PGL524295 PQH524295 QAD524295 QJZ524295 QTV524295 RDR524295 RNN524295 RXJ524295 SHF524295 SRB524295 TAX524295 TKT524295 TUP524295 UEL524295 UOH524295 UYD524295 VHZ524295 VRV524295 WBR524295 WLN524295 WVJ524295 IX589831 ST589831 ACP589831 AML589831 AWH589831 BGD589831 BPZ589831 BZV589831 CJR589831 CTN589831 DDJ589831 DNF589831 DXB589831 EGX589831 EQT589831 FAP589831 FKL589831 FUH589831 GED589831 GNZ589831 GXV589831 HHR589831 HRN589831 IBJ589831 ILF589831 IVB589831 JEX589831 JOT589831 JYP589831 KIL589831 KSH589831 LCD589831 LLZ589831 LVV589831 MFR589831 MPN589831 MZJ589831 NJF589831 NTB589831 OCX589831 OMT589831 OWP589831 PGL589831 PQH589831 QAD589831 QJZ589831 QTV589831 RDR589831 RNN589831 RXJ589831 SHF589831 SRB589831 TAX589831 TKT589831 TUP589831 UEL589831 UOH589831 UYD589831 VHZ589831 VRV589831 WBR589831 WLN589831 WVJ589831 IX655367 ST655367 ACP655367 AML655367 AWH655367 BGD655367 BPZ655367 BZV655367 CJR655367 CTN655367 DDJ655367 DNF655367 DXB655367 EGX655367 EQT655367 FAP655367 FKL655367 FUH655367 GED655367 GNZ655367 GXV655367 HHR655367 HRN655367 IBJ655367 ILF655367 IVB655367 JEX655367 JOT655367 JYP655367 KIL655367 KSH655367 LCD655367 LLZ655367 LVV655367 MFR655367 MPN655367 MZJ655367 NJF655367 NTB655367 OCX655367 OMT655367 OWP655367 PGL655367 PQH655367 QAD655367 QJZ655367 QTV655367 RDR655367 RNN655367 RXJ655367 SHF655367 SRB655367 TAX655367 TKT655367 TUP655367 UEL655367 UOH655367 UYD655367 VHZ655367 VRV655367 WBR655367 WLN655367 WVJ655367 IX720903 ST720903 ACP720903 AML720903 AWH720903 BGD720903 BPZ720903 BZV720903 CJR720903 CTN720903 DDJ720903 DNF720903 DXB720903 EGX720903 EQT720903 FAP720903 FKL720903 FUH720903 GED720903 GNZ720903 GXV720903 HHR720903 HRN720903 IBJ720903 ILF720903 IVB720903 JEX720903 JOT720903 JYP720903 KIL720903 KSH720903 LCD720903 LLZ720903 LVV720903 MFR720903 MPN720903 MZJ720903 NJF720903 NTB720903 OCX720903 OMT720903 OWP720903 PGL720903 PQH720903 QAD720903 QJZ720903 QTV720903 RDR720903 RNN720903 RXJ720903 SHF720903 SRB720903 TAX720903 TKT720903 TUP720903 UEL720903 UOH720903 UYD720903 VHZ720903 VRV720903 WBR720903 WLN720903 WVJ720903 IX786439 ST786439 ACP786439 AML786439 AWH786439 BGD786439 BPZ786439 BZV786439 CJR786439 CTN786439 DDJ786439 DNF786439 DXB786439 EGX786439 EQT786439 FAP786439 FKL786439 FUH786439 GED786439 GNZ786439 GXV786439 HHR786439 HRN786439 IBJ786439 ILF786439 IVB786439 JEX786439 JOT786439 JYP786439 KIL786439 KSH786439 LCD786439 LLZ786439 LVV786439 MFR786439 MPN786439 MZJ786439 NJF786439 NTB786439 OCX786439 OMT786439 OWP786439 PGL786439 PQH786439 QAD786439 QJZ786439 QTV786439 RDR786439 RNN786439 RXJ786439 SHF786439 SRB786439 TAX786439 TKT786439 TUP786439 UEL786439 UOH786439 UYD786439 VHZ786439 VRV786439 WBR786439 WLN786439 WVJ786439 IX851975 ST851975 ACP851975 AML851975 AWH851975 BGD851975 BPZ851975 BZV851975 CJR851975 CTN851975 DDJ851975 DNF851975 DXB851975 EGX851975 EQT851975 FAP851975 FKL851975 FUH851975 GED851975 GNZ851975 GXV851975 HHR851975 HRN851975 IBJ851975 ILF851975 IVB851975 JEX851975 JOT851975 JYP851975 KIL851975 KSH851975 LCD851975 LLZ851975 LVV851975 MFR851975 MPN851975 MZJ851975 NJF851975 NTB851975 OCX851975 OMT851975 OWP851975 PGL851975 PQH851975 QAD851975 QJZ851975 QTV851975 RDR851975 RNN851975 RXJ851975 SHF851975 SRB851975 TAX851975 TKT851975 TUP851975 UEL851975 UOH851975 UYD851975 VHZ851975 VRV851975 WBR851975 WLN851975 WVJ851975 IX917511 ST917511 ACP917511 AML917511 AWH917511 BGD917511 BPZ917511 BZV917511 CJR917511 CTN917511 DDJ917511 DNF917511 DXB917511 EGX917511 EQT917511 FAP917511 FKL917511 FUH917511 GED917511 GNZ917511 GXV917511 HHR917511 HRN917511 IBJ917511 ILF917511 IVB917511 JEX917511 JOT917511 JYP917511 KIL917511 KSH917511 LCD917511 LLZ917511 LVV917511 MFR917511 MPN917511 MZJ917511 NJF917511 NTB917511 OCX917511 OMT917511 OWP917511 PGL917511 PQH917511 QAD917511 QJZ917511 QTV917511 RDR917511 RNN917511 RXJ917511 SHF917511 SRB917511 TAX917511 TKT917511 TUP917511 UEL917511 UOH917511 UYD917511 VHZ917511 VRV917511 WBR917511 WLN917511 WVJ917511 IX983047 ST983047 ACP983047 AML983047 AWH983047 BGD983047 BPZ983047 BZV983047 CJR983047 CTN983047 DDJ983047 DNF983047 DXB983047 EGX983047 EQT983047 FAP983047 FKL983047 FUH983047 GED983047 GNZ983047 GXV983047 HHR983047 HRN983047 IBJ983047 ILF983047 IVB983047 JEX983047 JOT983047 JYP983047 KIL983047 KSH983047 LCD983047 LLZ983047 LVV983047 MFR983047 MPN983047 MZJ983047 NJF983047 NTB983047 OCX983047 OMT983047 OWP983047 PGL983047 PQH983047 QAD983047 QJZ983047 QTV983047 RDR983047 RNN983047 RXJ983047 SHF983047 SRB983047 TAX983047 TKT983047 TUP983047 UEL983047 UOH983047 UYD983047 VHZ983047 VRV983047 WBR983047 WLN983047 WVJ983047 B65460 B982964 B917428 B851892 B786356 B720820 B655284 B589748 B524212 B458676 B393140 B327604 B262068 B196532 B130996">
      <formula1>D65586:D65598</formula1>
    </dataValidation>
    <dataValidation type="list" allowBlank="1" showInputMessage="1" showErrorMessage="1" sqref="IY65543 SU65543 ACQ65543 AMM65543 AWI65543 BGE65543 BQA65543 BZW65543 CJS65543 CTO65543 DDK65543 DNG65543 DXC65543 EGY65543 EQU65543 FAQ65543 FKM65543 FUI65543 GEE65543 GOA65543 GXW65543 HHS65543 HRO65543 IBK65543 ILG65543 IVC65543 JEY65543 JOU65543 JYQ65543 KIM65543 KSI65543 LCE65543 LMA65543 LVW65543 MFS65543 MPO65543 MZK65543 NJG65543 NTC65543 OCY65543 OMU65543 OWQ65543 PGM65543 PQI65543 QAE65543 QKA65543 QTW65543 RDS65543 RNO65543 RXK65543 SHG65543 SRC65543 TAY65543 TKU65543 TUQ65543 UEM65543 UOI65543 UYE65543 VIA65543 VRW65543 WBS65543 WLO65543 WVK65543 IY131079 SU131079 ACQ131079 AMM131079 AWI131079 BGE131079 BQA131079 BZW131079 CJS131079 CTO131079 DDK131079 DNG131079 DXC131079 EGY131079 EQU131079 FAQ131079 FKM131079 FUI131079 GEE131079 GOA131079 GXW131079 HHS131079 HRO131079 IBK131079 ILG131079 IVC131079 JEY131079 JOU131079 JYQ131079 KIM131079 KSI131079 LCE131079 LMA131079 LVW131079 MFS131079 MPO131079 MZK131079 NJG131079 NTC131079 OCY131079 OMU131079 OWQ131079 PGM131079 PQI131079 QAE131079 QKA131079 QTW131079 RDS131079 RNO131079 RXK131079 SHG131079 SRC131079 TAY131079 TKU131079 TUQ131079 UEM131079 UOI131079 UYE131079 VIA131079 VRW131079 WBS131079 WLO131079 WVK131079 IY196615 SU196615 ACQ196615 AMM196615 AWI196615 BGE196615 BQA196615 BZW196615 CJS196615 CTO196615 DDK196615 DNG196615 DXC196615 EGY196615 EQU196615 FAQ196615 FKM196615 FUI196615 GEE196615 GOA196615 GXW196615 HHS196615 HRO196615 IBK196615 ILG196615 IVC196615 JEY196615 JOU196615 JYQ196615 KIM196615 KSI196615 LCE196615 LMA196615 LVW196615 MFS196615 MPO196615 MZK196615 NJG196615 NTC196615 OCY196615 OMU196615 OWQ196615 PGM196615 PQI196615 QAE196615 QKA196615 QTW196615 RDS196615 RNO196615 RXK196615 SHG196615 SRC196615 TAY196615 TKU196615 TUQ196615 UEM196615 UOI196615 UYE196615 VIA196615 VRW196615 WBS196615 WLO196615 WVK196615 IY262151 SU262151 ACQ262151 AMM262151 AWI262151 BGE262151 BQA262151 BZW262151 CJS262151 CTO262151 DDK262151 DNG262151 DXC262151 EGY262151 EQU262151 FAQ262151 FKM262151 FUI262151 GEE262151 GOA262151 GXW262151 HHS262151 HRO262151 IBK262151 ILG262151 IVC262151 JEY262151 JOU262151 JYQ262151 KIM262151 KSI262151 LCE262151 LMA262151 LVW262151 MFS262151 MPO262151 MZK262151 NJG262151 NTC262151 OCY262151 OMU262151 OWQ262151 PGM262151 PQI262151 QAE262151 QKA262151 QTW262151 RDS262151 RNO262151 RXK262151 SHG262151 SRC262151 TAY262151 TKU262151 TUQ262151 UEM262151 UOI262151 UYE262151 VIA262151 VRW262151 WBS262151 WLO262151 WVK262151 IY327687 SU327687 ACQ327687 AMM327687 AWI327687 BGE327687 BQA327687 BZW327687 CJS327687 CTO327687 DDK327687 DNG327687 DXC327687 EGY327687 EQU327687 FAQ327687 FKM327687 FUI327687 GEE327687 GOA327687 GXW327687 HHS327687 HRO327687 IBK327687 ILG327687 IVC327687 JEY327687 JOU327687 JYQ327687 KIM327687 KSI327687 LCE327687 LMA327687 LVW327687 MFS327687 MPO327687 MZK327687 NJG327687 NTC327687 OCY327687 OMU327687 OWQ327687 PGM327687 PQI327687 QAE327687 QKA327687 QTW327687 RDS327687 RNO327687 RXK327687 SHG327687 SRC327687 TAY327687 TKU327687 TUQ327687 UEM327687 UOI327687 UYE327687 VIA327687 VRW327687 WBS327687 WLO327687 WVK327687 IY393223 SU393223 ACQ393223 AMM393223 AWI393223 BGE393223 BQA393223 BZW393223 CJS393223 CTO393223 DDK393223 DNG393223 DXC393223 EGY393223 EQU393223 FAQ393223 FKM393223 FUI393223 GEE393223 GOA393223 GXW393223 HHS393223 HRO393223 IBK393223 ILG393223 IVC393223 JEY393223 JOU393223 JYQ393223 KIM393223 KSI393223 LCE393223 LMA393223 LVW393223 MFS393223 MPO393223 MZK393223 NJG393223 NTC393223 OCY393223 OMU393223 OWQ393223 PGM393223 PQI393223 QAE393223 QKA393223 QTW393223 RDS393223 RNO393223 RXK393223 SHG393223 SRC393223 TAY393223 TKU393223 TUQ393223 UEM393223 UOI393223 UYE393223 VIA393223 VRW393223 WBS393223 WLO393223 WVK393223 IY458759 SU458759 ACQ458759 AMM458759 AWI458759 BGE458759 BQA458759 BZW458759 CJS458759 CTO458759 DDK458759 DNG458759 DXC458759 EGY458759 EQU458759 FAQ458759 FKM458759 FUI458759 GEE458759 GOA458759 GXW458759 HHS458759 HRO458759 IBK458759 ILG458759 IVC458759 JEY458759 JOU458759 JYQ458759 KIM458759 KSI458759 LCE458759 LMA458759 LVW458759 MFS458759 MPO458759 MZK458759 NJG458759 NTC458759 OCY458759 OMU458759 OWQ458759 PGM458759 PQI458759 QAE458759 QKA458759 QTW458759 RDS458759 RNO458759 RXK458759 SHG458759 SRC458759 TAY458759 TKU458759 TUQ458759 UEM458759 UOI458759 UYE458759 VIA458759 VRW458759 WBS458759 WLO458759 WVK458759 IY524295 SU524295 ACQ524295 AMM524295 AWI524295 BGE524295 BQA524295 BZW524295 CJS524295 CTO524295 DDK524295 DNG524295 DXC524295 EGY524295 EQU524295 FAQ524295 FKM524295 FUI524295 GEE524295 GOA524295 GXW524295 HHS524295 HRO524295 IBK524295 ILG524295 IVC524295 JEY524295 JOU524295 JYQ524295 KIM524295 KSI524295 LCE524295 LMA524295 LVW524295 MFS524295 MPO524295 MZK524295 NJG524295 NTC524295 OCY524295 OMU524295 OWQ524295 PGM524295 PQI524295 QAE524295 QKA524295 QTW524295 RDS524295 RNO524295 RXK524295 SHG524295 SRC524295 TAY524295 TKU524295 TUQ524295 UEM524295 UOI524295 UYE524295 VIA524295 VRW524295 WBS524295 WLO524295 WVK524295 IY589831 SU589831 ACQ589831 AMM589831 AWI589831 BGE589831 BQA589831 BZW589831 CJS589831 CTO589831 DDK589831 DNG589831 DXC589831 EGY589831 EQU589831 FAQ589831 FKM589831 FUI589831 GEE589831 GOA589831 GXW589831 HHS589831 HRO589831 IBK589831 ILG589831 IVC589831 JEY589831 JOU589831 JYQ589831 KIM589831 KSI589831 LCE589831 LMA589831 LVW589831 MFS589831 MPO589831 MZK589831 NJG589831 NTC589831 OCY589831 OMU589831 OWQ589831 PGM589831 PQI589831 QAE589831 QKA589831 QTW589831 RDS589831 RNO589831 RXK589831 SHG589831 SRC589831 TAY589831 TKU589831 TUQ589831 UEM589831 UOI589831 UYE589831 VIA589831 VRW589831 WBS589831 WLO589831 WVK589831 IY655367 SU655367 ACQ655367 AMM655367 AWI655367 BGE655367 BQA655367 BZW655367 CJS655367 CTO655367 DDK655367 DNG655367 DXC655367 EGY655367 EQU655367 FAQ655367 FKM655367 FUI655367 GEE655367 GOA655367 GXW655367 HHS655367 HRO655367 IBK655367 ILG655367 IVC655367 JEY655367 JOU655367 JYQ655367 KIM655367 KSI655367 LCE655367 LMA655367 LVW655367 MFS655367 MPO655367 MZK655367 NJG655367 NTC655367 OCY655367 OMU655367 OWQ655367 PGM655367 PQI655367 QAE655367 QKA655367 QTW655367 RDS655367 RNO655367 RXK655367 SHG655367 SRC655367 TAY655367 TKU655367 TUQ655367 UEM655367 UOI655367 UYE655367 VIA655367 VRW655367 WBS655367 WLO655367 WVK655367 IY720903 SU720903 ACQ720903 AMM720903 AWI720903 BGE720903 BQA720903 BZW720903 CJS720903 CTO720903 DDK720903 DNG720903 DXC720903 EGY720903 EQU720903 FAQ720903 FKM720903 FUI720903 GEE720903 GOA720903 GXW720903 HHS720903 HRO720903 IBK720903 ILG720903 IVC720903 JEY720903 JOU720903 JYQ720903 KIM720903 KSI720903 LCE720903 LMA720903 LVW720903 MFS720903 MPO720903 MZK720903 NJG720903 NTC720903 OCY720903 OMU720903 OWQ720903 PGM720903 PQI720903 QAE720903 QKA720903 QTW720903 RDS720903 RNO720903 RXK720903 SHG720903 SRC720903 TAY720903 TKU720903 TUQ720903 UEM720903 UOI720903 UYE720903 VIA720903 VRW720903 WBS720903 WLO720903 WVK720903 IY786439 SU786439 ACQ786439 AMM786439 AWI786439 BGE786439 BQA786439 BZW786439 CJS786439 CTO786439 DDK786439 DNG786439 DXC786439 EGY786439 EQU786439 FAQ786439 FKM786439 FUI786439 GEE786439 GOA786439 GXW786439 HHS786439 HRO786439 IBK786439 ILG786439 IVC786439 JEY786439 JOU786439 JYQ786439 KIM786439 KSI786439 LCE786439 LMA786439 LVW786439 MFS786439 MPO786439 MZK786439 NJG786439 NTC786439 OCY786439 OMU786439 OWQ786439 PGM786439 PQI786439 QAE786439 QKA786439 QTW786439 RDS786439 RNO786439 RXK786439 SHG786439 SRC786439 TAY786439 TKU786439 TUQ786439 UEM786439 UOI786439 UYE786439 VIA786439 VRW786439 WBS786439 WLO786439 WVK786439 IY851975 SU851975 ACQ851975 AMM851975 AWI851975 BGE851975 BQA851975 BZW851975 CJS851975 CTO851975 DDK851975 DNG851975 DXC851975 EGY851975 EQU851975 FAQ851975 FKM851975 FUI851975 GEE851975 GOA851975 GXW851975 HHS851975 HRO851975 IBK851975 ILG851975 IVC851975 JEY851975 JOU851975 JYQ851975 KIM851975 KSI851975 LCE851975 LMA851975 LVW851975 MFS851975 MPO851975 MZK851975 NJG851975 NTC851975 OCY851975 OMU851975 OWQ851975 PGM851975 PQI851975 QAE851975 QKA851975 QTW851975 RDS851975 RNO851975 RXK851975 SHG851975 SRC851975 TAY851975 TKU851975 TUQ851975 UEM851975 UOI851975 UYE851975 VIA851975 VRW851975 WBS851975 WLO851975 WVK851975 IY917511 SU917511 ACQ917511 AMM917511 AWI917511 BGE917511 BQA917511 BZW917511 CJS917511 CTO917511 DDK917511 DNG917511 DXC917511 EGY917511 EQU917511 FAQ917511 FKM917511 FUI917511 GEE917511 GOA917511 GXW917511 HHS917511 HRO917511 IBK917511 ILG917511 IVC917511 JEY917511 JOU917511 JYQ917511 KIM917511 KSI917511 LCE917511 LMA917511 LVW917511 MFS917511 MPO917511 MZK917511 NJG917511 NTC917511 OCY917511 OMU917511 OWQ917511 PGM917511 PQI917511 QAE917511 QKA917511 QTW917511 RDS917511 RNO917511 RXK917511 SHG917511 SRC917511 TAY917511 TKU917511 TUQ917511 UEM917511 UOI917511 UYE917511 VIA917511 VRW917511 WBS917511 WLO917511 WVK917511 IY983047 SU983047 ACQ983047 AMM983047 AWI983047 BGE983047 BQA983047 BZW983047 CJS983047 CTO983047 DDK983047 DNG983047 DXC983047 EGY983047 EQU983047 FAQ983047 FKM983047 FUI983047 GEE983047 GOA983047 GXW983047 HHS983047 HRO983047 IBK983047 ILG983047 IVC983047 JEY983047 JOU983047 JYQ983047 KIM983047 KSI983047 LCE983047 LMA983047 LVW983047 MFS983047 MPO983047 MZK983047 NJG983047 NTC983047 OCY983047 OMU983047 OWQ983047 PGM983047 PQI983047 QAE983047 QKA983047 QTW983047 RDS983047 RNO983047 RXK983047 SHG983047 SRC983047 TAY983047 TKU983047 TUQ983047 UEM983047 UOI983047 UYE983047 VIA983047 VRW983047 WBS983047 WLO983047 WVK983047 C196532 C130996 C65460 C982964 C917428 C851892 C786356 C720820 C655284 C589748 C524212 C458676 C393140 C327604 C262068">
      <formula1>E65586:E65617</formula1>
    </dataValidation>
    <dataValidation type="list" allowBlank="1" showInputMessage="1" showErrorMessage="1" sqref="A65460 IW65547 SS65547 ACO65547 AMK65547 AWG65547 BGC65547 BPY65547 BZU65547 CJQ65547 CTM65547 DDI65547 DNE65547 DXA65547 EGW65547 EQS65547 FAO65547 FKK65547 FUG65547 GEC65547 GNY65547 GXU65547 HHQ65547 HRM65547 IBI65547 ILE65547 IVA65547 JEW65547 JOS65547 JYO65547 KIK65547 KSG65547 LCC65547 LLY65547 LVU65547 MFQ65547 MPM65547 MZI65547 NJE65547 NTA65547 OCW65547 OMS65547 OWO65547 PGK65547 PQG65547 QAC65547 QJY65547 QTU65547 RDQ65547 RNM65547 RXI65547 SHE65547 SRA65547 TAW65547 TKS65547 TUO65547 UEK65547 UOG65547 UYC65547 VHY65547 VRU65547 WBQ65547 WLM65547 WVI65547 A130996 IW131083 SS131083 ACO131083 AMK131083 AWG131083 BGC131083 BPY131083 BZU131083 CJQ131083 CTM131083 DDI131083 DNE131083 DXA131083 EGW131083 EQS131083 FAO131083 FKK131083 FUG131083 GEC131083 GNY131083 GXU131083 HHQ131083 HRM131083 IBI131083 ILE131083 IVA131083 JEW131083 JOS131083 JYO131083 KIK131083 KSG131083 LCC131083 LLY131083 LVU131083 MFQ131083 MPM131083 MZI131083 NJE131083 NTA131083 OCW131083 OMS131083 OWO131083 PGK131083 PQG131083 QAC131083 QJY131083 QTU131083 RDQ131083 RNM131083 RXI131083 SHE131083 SRA131083 TAW131083 TKS131083 TUO131083 UEK131083 UOG131083 UYC131083 VHY131083 VRU131083 WBQ131083 WLM131083 WVI131083 A196532 IW196619 SS196619 ACO196619 AMK196619 AWG196619 BGC196619 BPY196619 BZU196619 CJQ196619 CTM196619 DDI196619 DNE196619 DXA196619 EGW196619 EQS196619 FAO196619 FKK196619 FUG196619 GEC196619 GNY196619 GXU196619 HHQ196619 HRM196619 IBI196619 ILE196619 IVA196619 JEW196619 JOS196619 JYO196619 KIK196619 KSG196619 LCC196619 LLY196619 LVU196619 MFQ196619 MPM196619 MZI196619 NJE196619 NTA196619 OCW196619 OMS196619 OWO196619 PGK196619 PQG196619 QAC196619 QJY196619 QTU196619 RDQ196619 RNM196619 RXI196619 SHE196619 SRA196619 TAW196619 TKS196619 TUO196619 UEK196619 UOG196619 UYC196619 VHY196619 VRU196619 WBQ196619 WLM196619 WVI196619 A262068 IW262155 SS262155 ACO262155 AMK262155 AWG262155 BGC262155 BPY262155 BZU262155 CJQ262155 CTM262155 DDI262155 DNE262155 DXA262155 EGW262155 EQS262155 FAO262155 FKK262155 FUG262155 GEC262155 GNY262155 GXU262155 HHQ262155 HRM262155 IBI262155 ILE262155 IVA262155 JEW262155 JOS262155 JYO262155 KIK262155 KSG262155 LCC262155 LLY262155 LVU262155 MFQ262155 MPM262155 MZI262155 NJE262155 NTA262155 OCW262155 OMS262155 OWO262155 PGK262155 PQG262155 QAC262155 QJY262155 QTU262155 RDQ262155 RNM262155 RXI262155 SHE262155 SRA262155 TAW262155 TKS262155 TUO262155 UEK262155 UOG262155 UYC262155 VHY262155 VRU262155 WBQ262155 WLM262155 WVI262155 A327604 IW327691 SS327691 ACO327691 AMK327691 AWG327691 BGC327691 BPY327691 BZU327691 CJQ327691 CTM327691 DDI327691 DNE327691 DXA327691 EGW327691 EQS327691 FAO327691 FKK327691 FUG327691 GEC327691 GNY327691 GXU327691 HHQ327691 HRM327691 IBI327691 ILE327691 IVA327691 JEW327691 JOS327691 JYO327691 KIK327691 KSG327691 LCC327691 LLY327691 LVU327691 MFQ327691 MPM327691 MZI327691 NJE327691 NTA327691 OCW327691 OMS327691 OWO327691 PGK327691 PQG327691 QAC327691 QJY327691 QTU327691 RDQ327691 RNM327691 RXI327691 SHE327691 SRA327691 TAW327691 TKS327691 TUO327691 UEK327691 UOG327691 UYC327691 VHY327691 VRU327691 WBQ327691 WLM327691 WVI327691 A393140 IW393227 SS393227 ACO393227 AMK393227 AWG393227 BGC393227 BPY393227 BZU393227 CJQ393227 CTM393227 DDI393227 DNE393227 DXA393227 EGW393227 EQS393227 FAO393227 FKK393227 FUG393227 GEC393227 GNY393227 GXU393227 HHQ393227 HRM393227 IBI393227 ILE393227 IVA393227 JEW393227 JOS393227 JYO393227 KIK393227 KSG393227 LCC393227 LLY393227 LVU393227 MFQ393227 MPM393227 MZI393227 NJE393227 NTA393227 OCW393227 OMS393227 OWO393227 PGK393227 PQG393227 QAC393227 QJY393227 QTU393227 RDQ393227 RNM393227 RXI393227 SHE393227 SRA393227 TAW393227 TKS393227 TUO393227 UEK393227 UOG393227 UYC393227 VHY393227 VRU393227 WBQ393227 WLM393227 WVI393227 A458676 IW458763 SS458763 ACO458763 AMK458763 AWG458763 BGC458763 BPY458763 BZU458763 CJQ458763 CTM458763 DDI458763 DNE458763 DXA458763 EGW458763 EQS458763 FAO458763 FKK458763 FUG458763 GEC458763 GNY458763 GXU458763 HHQ458763 HRM458763 IBI458763 ILE458763 IVA458763 JEW458763 JOS458763 JYO458763 KIK458763 KSG458763 LCC458763 LLY458763 LVU458763 MFQ458763 MPM458763 MZI458763 NJE458763 NTA458763 OCW458763 OMS458763 OWO458763 PGK458763 PQG458763 QAC458763 QJY458763 QTU458763 RDQ458763 RNM458763 RXI458763 SHE458763 SRA458763 TAW458763 TKS458763 TUO458763 UEK458763 UOG458763 UYC458763 VHY458763 VRU458763 WBQ458763 WLM458763 WVI458763 A524212 IW524299 SS524299 ACO524299 AMK524299 AWG524299 BGC524299 BPY524299 BZU524299 CJQ524299 CTM524299 DDI524299 DNE524299 DXA524299 EGW524299 EQS524299 FAO524299 FKK524299 FUG524299 GEC524299 GNY524299 GXU524299 HHQ524299 HRM524299 IBI524299 ILE524299 IVA524299 JEW524299 JOS524299 JYO524299 KIK524299 KSG524299 LCC524299 LLY524299 LVU524299 MFQ524299 MPM524299 MZI524299 NJE524299 NTA524299 OCW524299 OMS524299 OWO524299 PGK524299 PQG524299 QAC524299 QJY524299 QTU524299 RDQ524299 RNM524299 RXI524299 SHE524299 SRA524299 TAW524299 TKS524299 TUO524299 UEK524299 UOG524299 UYC524299 VHY524299 VRU524299 WBQ524299 WLM524299 WVI524299 A589748 IW589835 SS589835 ACO589835 AMK589835 AWG589835 BGC589835 BPY589835 BZU589835 CJQ589835 CTM589835 DDI589835 DNE589835 DXA589835 EGW589835 EQS589835 FAO589835 FKK589835 FUG589835 GEC589835 GNY589835 GXU589835 HHQ589835 HRM589835 IBI589835 ILE589835 IVA589835 JEW589835 JOS589835 JYO589835 KIK589835 KSG589835 LCC589835 LLY589835 LVU589835 MFQ589835 MPM589835 MZI589835 NJE589835 NTA589835 OCW589835 OMS589835 OWO589835 PGK589835 PQG589835 QAC589835 QJY589835 QTU589835 RDQ589835 RNM589835 RXI589835 SHE589835 SRA589835 TAW589835 TKS589835 TUO589835 UEK589835 UOG589835 UYC589835 VHY589835 VRU589835 WBQ589835 WLM589835 WVI589835 A655284 IW655371 SS655371 ACO655371 AMK655371 AWG655371 BGC655371 BPY655371 BZU655371 CJQ655371 CTM655371 DDI655371 DNE655371 DXA655371 EGW655371 EQS655371 FAO655371 FKK655371 FUG655371 GEC655371 GNY655371 GXU655371 HHQ655371 HRM655371 IBI655371 ILE655371 IVA655371 JEW655371 JOS655371 JYO655371 KIK655371 KSG655371 LCC655371 LLY655371 LVU655371 MFQ655371 MPM655371 MZI655371 NJE655371 NTA655371 OCW655371 OMS655371 OWO655371 PGK655371 PQG655371 QAC655371 QJY655371 QTU655371 RDQ655371 RNM655371 RXI655371 SHE655371 SRA655371 TAW655371 TKS655371 TUO655371 UEK655371 UOG655371 UYC655371 VHY655371 VRU655371 WBQ655371 WLM655371 WVI655371 A720820 IW720907 SS720907 ACO720907 AMK720907 AWG720907 BGC720907 BPY720907 BZU720907 CJQ720907 CTM720907 DDI720907 DNE720907 DXA720907 EGW720907 EQS720907 FAO720907 FKK720907 FUG720907 GEC720907 GNY720907 GXU720907 HHQ720907 HRM720907 IBI720907 ILE720907 IVA720907 JEW720907 JOS720907 JYO720907 KIK720907 KSG720907 LCC720907 LLY720907 LVU720907 MFQ720907 MPM720907 MZI720907 NJE720907 NTA720907 OCW720907 OMS720907 OWO720907 PGK720907 PQG720907 QAC720907 QJY720907 QTU720907 RDQ720907 RNM720907 RXI720907 SHE720907 SRA720907 TAW720907 TKS720907 TUO720907 UEK720907 UOG720907 UYC720907 VHY720907 VRU720907 WBQ720907 WLM720907 WVI720907 A786356 IW786443 SS786443 ACO786443 AMK786443 AWG786443 BGC786443 BPY786443 BZU786443 CJQ786443 CTM786443 DDI786443 DNE786443 DXA786443 EGW786443 EQS786443 FAO786443 FKK786443 FUG786443 GEC786443 GNY786443 GXU786443 HHQ786443 HRM786443 IBI786443 ILE786443 IVA786443 JEW786443 JOS786443 JYO786443 KIK786443 KSG786443 LCC786443 LLY786443 LVU786443 MFQ786443 MPM786443 MZI786443 NJE786443 NTA786443 OCW786443 OMS786443 OWO786443 PGK786443 PQG786443 QAC786443 QJY786443 QTU786443 RDQ786443 RNM786443 RXI786443 SHE786443 SRA786443 TAW786443 TKS786443 TUO786443 UEK786443 UOG786443 UYC786443 VHY786443 VRU786443 WBQ786443 WLM786443 WVI786443 A851892 IW851979 SS851979 ACO851979 AMK851979 AWG851979 BGC851979 BPY851979 BZU851979 CJQ851979 CTM851979 DDI851979 DNE851979 DXA851979 EGW851979 EQS851979 FAO851979 FKK851979 FUG851979 GEC851979 GNY851979 GXU851979 HHQ851979 HRM851979 IBI851979 ILE851979 IVA851979 JEW851979 JOS851979 JYO851979 KIK851979 KSG851979 LCC851979 LLY851979 LVU851979 MFQ851979 MPM851979 MZI851979 NJE851979 NTA851979 OCW851979 OMS851979 OWO851979 PGK851979 PQG851979 QAC851979 QJY851979 QTU851979 RDQ851979 RNM851979 RXI851979 SHE851979 SRA851979 TAW851979 TKS851979 TUO851979 UEK851979 UOG851979 UYC851979 VHY851979 VRU851979 WBQ851979 WLM851979 WVI851979 A917428 IW917515 SS917515 ACO917515 AMK917515 AWG917515 BGC917515 BPY917515 BZU917515 CJQ917515 CTM917515 DDI917515 DNE917515 DXA917515 EGW917515 EQS917515 FAO917515 FKK917515 FUG917515 GEC917515 GNY917515 GXU917515 HHQ917515 HRM917515 IBI917515 ILE917515 IVA917515 JEW917515 JOS917515 JYO917515 KIK917515 KSG917515 LCC917515 LLY917515 LVU917515 MFQ917515 MPM917515 MZI917515 NJE917515 NTA917515 OCW917515 OMS917515 OWO917515 PGK917515 PQG917515 QAC917515 QJY917515 QTU917515 RDQ917515 RNM917515 RXI917515 SHE917515 SRA917515 TAW917515 TKS917515 TUO917515 UEK917515 UOG917515 UYC917515 VHY917515 VRU917515 WBQ917515 WLM917515 WVI917515 A982964 IW983051 SS983051 ACO983051 AMK983051 AWG983051 BGC983051 BPY983051 BZU983051 CJQ983051 CTM983051 DDI983051 DNE983051 DXA983051 EGW983051 EQS983051 FAO983051 FKK983051 FUG983051 GEC983051 GNY983051 GXU983051 HHQ983051 HRM983051 IBI983051 ILE983051 IVA983051 JEW983051 JOS983051 JYO983051 KIK983051 KSG983051 LCC983051 LLY983051 LVU983051 MFQ983051 MPM983051 MZI983051 NJE983051 NTA983051 OCW983051 OMS983051 OWO983051 PGK983051 PQG983051 QAC983051 QJY983051 QTU983051 RDQ983051 RNM983051 RXI983051 SHE983051 SRA983051 TAW983051 TKS983051 TUO983051 UEK983051 UOG983051 UYC983051 VHY983051 VRU983051 WBQ983051 WLM983051 WVI983051">
      <formula1>C65582:C65585</formula1>
    </dataValidation>
    <dataValidation type="list" allowBlank="1" showInputMessage="1" showErrorMessage="1" sqref="IX65547 ST65547 ACP65547 AML65547 AWH65547 BGD65547 BPZ65547 BZV65547 CJR65547 CTN65547 DDJ65547 DNF65547 DXB65547 EGX65547 EQT65547 FAP65547 FKL65547 FUH65547 GED65547 GNZ65547 GXV65547 HHR65547 HRN65547 IBJ65547 ILF65547 IVB65547 JEX65547 JOT65547 JYP65547 KIL65547 KSH65547 LCD65547 LLZ65547 LVV65547 MFR65547 MPN65547 MZJ65547 NJF65547 NTB65547 OCX65547 OMT65547 OWP65547 PGL65547 PQH65547 QAD65547 QJZ65547 QTV65547 RDR65547 RNN65547 RXJ65547 SHF65547 SRB65547 TAX65547 TKT65547 TUP65547 UEL65547 UOH65547 UYD65547 VHZ65547 VRV65547 WBR65547 WLN65547 WVJ65547 IX131083 ST131083 ACP131083 AML131083 AWH131083 BGD131083 BPZ131083 BZV131083 CJR131083 CTN131083 DDJ131083 DNF131083 DXB131083 EGX131083 EQT131083 FAP131083 FKL131083 FUH131083 GED131083 GNZ131083 GXV131083 HHR131083 HRN131083 IBJ131083 ILF131083 IVB131083 JEX131083 JOT131083 JYP131083 KIL131083 KSH131083 LCD131083 LLZ131083 LVV131083 MFR131083 MPN131083 MZJ131083 NJF131083 NTB131083 OCX131083 OMT131083 OWP131083 PGL131083 PQH131083 QAD131083 QJZ131083 QTV131083 RDR131083 RNN131083 RXJ131083 SHF131083 SRB131083 TAX131083 TKT131083 TUP131083 UEL131083 UOH131083 UYD131083 VHZ131083 VRV131083 WBR131083 WLN131083 WVJ131083 IX196619 ST196619 ACP196619 AML196619 AWH196619 BGD196619 BPZ196619 BZV196619 CJR196619 CTN196619 DDJ196619 DNF196619 DXB196619 EGX196619 EQT196619 FAP196619 FKL196619 FUH196619 GED196619 GNZ196619 GXV196619 HHR196619 HRN196619 IBJ196619 ILF196619 IVB196619 JEX196619 JOT196619 JYP196619 KIL196619 KSH196619 LCD196619 LLZ196619 LVV196619 MFR196619 MPN196619 MZJ196619 NJF196619 NTB196619 OCX196619 OMT196619 OWP196619 PGL196619 PQH196619 QAD196619 QJZ196619 QTV196619 RDR196619 RNN196619 RXJ196619 SHF196619 SRB196619 TAX196619 TKT196619 TUP196619 UEL196619 UOH196619 UYD196619 VHZ196619 VRV196619 WBR196619 WLN196619 WVJ196619 IX262155 ST262155 ACP262155 AML262155 AWH262155 BGD262155 BPZ262155 BZV262155 CJR262155 CTN262155 DDJ262155 DNF262155 DXB262155 EGX262155 EQT262155 FAP262155 FKL262155 FUH262155 GED262155 GNZ262155 GXV262155 HHR262155 HRN262155 IBJ262155 ILF262155 IVB262155 JEX262155 JOT262155 JYP262155 KIL262155 KSH262155 LCD262155 LLZ262155 LVV262155 MFR262155 MPN262155 MZJ262155 NJF262155 NTB262155 OCX262155 OMT262155 OWP262155 PGL262155 PQH262155 QAD262155 QJZ262155 QTV262155 RDR262155 RNN262155 RXJ262155 SHF262155 SRB262155 TAX262155 TKT262155 TUP262155 UEL262155 UOH262155 UYD262155 VHZ262155 VRV262155 WBR262155 WLN262155 WVJ262155 IX327691 ST327691 ACP327691 AML327691 AWH327691 BGD327691 BPZ327691 BZV327691 CJR327691 CTN327691 DDJ327691 DNF327691 DXB327691 EGX327691 EQT327691 FAP327691 FKL327691 FUH327691 GED327691 GNZ327691 GXV327691 HHR327691 HRN327691 IBJ327691 ILF327691 IVB327691 JEX327691 JOT327691 JYP327691 KIL327691 KSH327691 LCD327691 LLZ327691 LVV327691 MFR327691 MPN327691 MZJ327691 NJF327691 NTB327691 OCX327691 OMT327691 OWP327691 PGL327691 PQH327691 QAD327691 QJZ327691 QTV327691 RDR327691 RNN327691 RXJ327691 SHF327691 SRB327691 TAX327691 TKT327691 TUP327691 UEL327691 UOH327691 UYD327691 VHZ327691 VRV327691 WBR327691 WLN327691 WVJ327691 IX393227 ST393227 ACP393227 AML393227 AWH393227 BGD393227 BPZ393227 BZV393227 CJR393227 CTN393227 DDJ393227 DNF393227 DXB393227 EGX393227 EQT393227 FAP393227 FKL393227 FUH393227 GED393227 GNZ393227 GXV393227 HHR393227 HRN393227 IBJ393227 ILF393227 IVB393227 JEX393227 JOT393227 JYP393227 KIL393227 KSH393227 LCD393227 LLZ393227 LVV393227 MFR393227 MPN393227 MZJ393227 NJF393227 NTB393227 OCX393227 OMT393227 OWP393227 PGL393227 PQH393227 QAD393227 QJZ393227 QTV393227 RDR393227 RNN393227 RXJ393227 SHF393227 SRB393227 TAX393227 TKT393227 TUP393227 UEL393227 UOH393227 UYD393227 VHZ393227 VRV393227 WBR393227 WLN393227 WVJ393227 IX458763 ST458763 ACP458763 AML458763 AWH458763 BGD458763 BPZ458763 BZV458763 CJR458763 CTN458763 DDJ458763 DNF458763 DXB458763 EGX458763 EQT458763 FAP458763 FKL458763 FUH458763 GED458763 GNZ458763 GXV458763 HHR458763 HRN458763 IBJ458763 ILF458763 IVB458763 JEX458763 JOT458763 JYP458763 KIL458763 KSH458763 LCD458763 LLZ458763 LVV458763 MFR458763 MPN458763 MZJ458763 NJF458763 NTB458763 OCX458763 OMT458763 OWP458763 PGL458763 PQH458763 QAD458763 QJZ458763 QTV458763 RDR458763 RNN458763 RXJ458763 SHF458763 SRB458763 TAX458763 TKT458763 TUP458763 UEL458763 UOH458763 UYD458763 VHZ458763 VRV458763 WBR458763 WLN458763 WVJ458763 IX524299 ST524299 ACP524299 AML524299 AWH524299 BGD524299 BPZ524299 BZV524299 CJR524299 CTN524299 DDJ524299 DNF524299 DXB524299 EGX524299 EQT524299 FAP524299 FKL524299 FUH524299 GED524299 GNZ524299 GXV524299 HHR524299 HRN524299 IBJ524299 ILF524299 IVB524299 JEX524299 JOT524299 JYP524299 KIL524299 KSH524299 LCD524299 LLZ524299 LVV524299 MFR524299 MPN524299 MZJ524299 NJF524299 NTB524299 OCX524299 OMT524299 OWP524299 PGL524299 PQH524299 QAD524299 QJZ524299 QTV524299 RDR524299 RNN524299 RXJ524299 SHF524299 SRB524299 TAX524299 TKT524299 TUP524299 UEL524299 UOH524299 UYD524299 VHZ524299 VRV524299 WBR524299 WLN524299 WVJ524299 IX589835 ST589835 ACP589835 AML589835 AWH589835 BGD589835 BPZ589835 BZV589835 CJR589835 CTN589835 DDJ589835 DNF589835 DXB589835 EGX589835 EQT589835 FAP589835 FKL589835 FUH589835 GED589835 GNZ589835 GXV589835 HHR589835 HRN589835 IBJ589835 ILF589835 IVB589835 JEX589835 JOT589835 JYP589835 KIL589835 KSH589835 LCD589835 LLZ589835 LVV589835 MFR589835 MPN589835 MZJ589835 NJF589835 NTB589835 OCX589835 OMT589835 OWP589835 PGL589835 PQH589835 QAD589835 QJZ589835 QTV589835 RDR589835 RNN589835 RXJ589835 SHF589835 SRB589835 TAX589835 TKT589835 TUP589835 UEL589835 UOH589835 UYD589835 VHZ589835 VRV589835 WBR589835 WLN589835 WVJ589835 IX655371 ST655371 ACP655371 AML655371 AWH655371 BGD655371 BPZ655371 BZV655371 CJR655371 CTN655371 DDJ655371 DNF655371 DXB655371 EGX655371 EQT655371 FAP655371 FKL655371 FUH655371 GED655371 GNZ655371 GXV655371 HHR655371 HRN655371 IBJ655371 ILF655371 IVB655371 JEX655371 JOT655371 JYP655371 KIL655371 KSH655371 LCD655371 LLZ655371 LVV655371 MFR655371 MPN655371 MZJ655371 NJF655371 NTB655371 OCX655371 OMT655371 OWP655371 PGL655371 PQH655371 QAD655371 QJZ655371 QTV655371 RDR655371 RNN655371 RXJ655371 SHF655371 SRB655371 TAX655371 TKT655371 TUP655371 UEL655371 UOH655371 UYD655371 VHZ655371 VRV655371 WBR655371 WLN655371 WVJ655371 IX720907 ST720907 ACP720907 AML720907 AWH720907 BGD720907 BPZ720907 BZV720907 CJR720907 CTN720907 DDJ720907 DNF720907 DXB720907 EGX720907 EQT720907 FAP720907 FKL720907 FUH720907 GED720907 GNZ720907 GXV720907 HHR720907 HRN720907 IBJ720907 ILF720907 IVB720907 JEX720907 JOT720907 JYP720907 KIL720907 KSH720907 LCD720907 LLZ720907 LVV720907 MFR720907 MPN720907 MZJ720907 NJF720907 NTB720907 OCX720907 OMT720907 OWP720907 PGL720907 PQH720907 QAD720907 QJZ720907 QTV720907 RDR720907 RNN720907 RXJ720907 SHF720907 SRB720907 TAX720907 TKT720907 TUP720907 UEL720907 UOH720907 UYD720907 VHZ720907 VRV720907 WBR720907 WLN720907 WVJ720907 IX786443 ST786443 ACP786443 AML786443 AWH786443 BGD786443 BPZ786443 BZV786443 CJR786443 CTN786443 DDJ786443 DNF786443 DXB786443 EGX786443 EQT786443 FAP786443 FKL786443 FUH786443 GED786443 GNZ786443 GXV786443 HHR786443 HRN786443 IBJ786443 ILF786443 IVB786443 JEX786443 JOT786443 JYP786443 KIL786443 KSH786443 LCD786443 LLZ786443 LVV786443 MFR786443 MPN786443 MZJ786443 NJF786443 NTB786443 OCX786443 OMT786443 OWP786443 PGL786443 PQH786443 QAD786443 QJZ786443 QTV786443 RDR786443 RNN786443 RXJ786443 SHF786443 SRB786443 TAX786443 TKT786443 TUP786443 UEL786443 UOH786443 UYD786443 VHZ786443 VRV786443 WBR786443 WLN786443 WVJ786443 IX851979 ST851979 ACP851979 AML851979 AWH851979 BGD851979 BPZ851979 BZV851979 CJR851979 CTN851979 DDJ851979 DNF851979 DXB851979 EGX851979 EQT851979 FAP851979 FKL851979 FUH851979 GED851979 GNZ851979 GXV851979 HHR851979 HRN851979 IBJ851979 ILF851979 IVB851979 JEX851979 JOT851979 JYP851979 KIL851979 KSH851979 LCD851979 LLZ851979 LVV851979 MFR851979 MPN851979 MZJ851979 NJF851979 NTB851979 OCX851979 OMT851979 OWP851979 PGL851979 PQH851979 QAD851979 QJZ851979 QTV851979 RDR851979 RNN851979 RXJ851979 SHF851979 SRB851979 TAX851979 TKT851979 TUP851979 UEL851979 UOH851979 UYD851979 VHZ851979 VRV851979 WBR851979 WLN851979 WVJ851979 IX917515 ST917515 ACP917515 AML917515 AWH917515 BGD917515 BPZ917515 BZV917515 CJR917515 CTN917515 DDJ917515 DNF917515 DXB917515 EGX917515 EQT917515 FAP917515 FKL917515 FUH917515 GED917515 GNZ917515 GXV917515 HHR917515 HRN917515 IBJ917515 ILF917515 IVB917515 JEX917515 JOT917515 JYP917515 KIL917515 KSH917515 LCD917515 LLZ917515 LVV917515 MFR917515 MPN917515 MZJ917515 NJF917515 NTB917515 OCX917515 OMT917515 OWP917515 PGL917515 PQH917515 QAD917515 QJZ917515 QTV917515 RDR917515 RNN917515 RXJ917515 SHF917515 SRB917515 TAX917515 TKT917515 TUP917515 UEL917515 UOH917515 UYD917515 VHZ917515 VRV917515 WBR917515 WLN917515 WVJ917515 IX983051 ST983051 ACP983051 AML983051 AWH983051 BGD983051 BPZ983051 BZV983051 CJR983051 CTN983051 DDJ983051 DNF983051 DXB983051 EGX983051 EQT983051 FAP983051 FKL983051 FUH983051 GED983051 GNZ983051 GXV983051 HHR983051 HRN983051 IBJ983051 ILF983051 IVB983051 JEX983051 JOT983051 JYP983051 KIL983051 KSH983051 LCD983051 LLZ983051 LVV983051 MFR983051 MPN983051 MZJ983051 NJF983051 NTB983051 OCX983051 OMT983051 OWP983051 PGL983051 PQH983051 QAD983051 QJZ983051 QTV983051 RDR983051 RNN983051 RXJ983051 SHF983051 SRB983051 TAX983051 TKT983051 TUP983051 UEL983051 UOH983051 UYD983051 VHZ983051 VRV983051 WBR983051 WLN983051 WVJ983051">
      <formula1>IZ65669:IZ65681</formula1>
    </dataValidation>
    <dataValidation type="list" allowBlank="1" showInputMessage="1" showErrorMessage="1" sqref="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formula1>JA65669:JA65700</formula1>
    </dataValidation>
  </dataValidations>
  <pageMargins left="0.7" right="0.7" top="0.75" bottom="0.75" header="0.3" footer="0.3"/>
  <pageSetup orientation="portrait" r:id="rId1"/>
  <drawing r:id="rId2"/>
  <legacyDrawing r:id="rId3"/>
</worksheet>
</file>

<file path=xl/worksheets/sheet6.xml><?xml version="1.0" encoding="utf-8"?>
<worksheet xmlns="http://schemas.openxmlformats.org/spreadsheetml/2006/main" xmlns:r="http://schemas.openxmlformats.org/officeDocument/2006/relationships">
  <dimension ref="A1:AI114"/>
  <sheetViews>
    <sheetView topLeftCell="A7" workbookViewId="0">
      <selection activeCell="H25" sqref="H25"/>
    </sheetView>
  </sheetViews>
  <sheetFormatPr defaultRowHeight="15"/>
  <cols>
    <col min="1" max="1" width="13.5703125" style="6" customWidth="1"/>
    <col min="2" max="2" width="17" style="6" customWidth="1"/>
    <col min="3" max="3" width="17.140625" style="6" customWidth="1"/>
    <col min="4" max="4" width="25.7109375" style="6" customWidth="1"/>
    <col min="5" max="5" width="26.42578125" style="6" customWidth="1"/>
    <col min="6" max="6" width="27" style="6" customWidth="1"/>
    <col min="7" max="7" width="15.7109375" style="6" customWidth="1"/>
    <col min="8" max="8" width="23" style="6" customWidth="1"/>
    <col min="9" max="9" width="13.85546875" style="6" customWidth="1"/>
    <col min="10" max="10" width="17.140625" style="6" customWidth="1"/>
    <col min="11" max="11" width="9.140625" style="6"/>
    <col min="12" max="12" width="6.85546875" style="6" customWidth="1"/>
    <col min="13" max="13" width="8.85546875" style="6" customWidth="1"/>
    <col min="14" max="14" width="4.85546875" style="6" customWidth="1"/>
    <col min="15" max="256" width="9.140625" style="6"/>
    <col min="257" max="257" width="17" style="6" customWidth="1"/>
    <col min="258" max="258" width="15.42578125" style="6" customWidth="1"/>
    <col min="259" max="259" width="19.42578125" style="6" customWidth="1"/>
    <col min="260" max="260" width="24.5703125" style="6" customWidth="1"/>
    <col min="261" max="261" width="22" style="6" customWidth="1"/>
    <col min="262" max="262" width="22.85546875" style="6" customWidth="1"/>
    <col min="263" max="263" width="19.28515625" style="6" customWidth="1"/>
    <col min="264" max="264" width="20.5703125" style="6" customWidth="1"/>
    <col min="265" max="265" width="17.42578125" style="6" customWidth="1"/>
    <col min="266" max="267" width="9.140625" style="6"/>
    <col min="268" max="268" width="6.85546875" style="6" customWidth="1"/>
    <col min="269" max="269" width="8.85546875" style="6" customWidth="1"/>
    <col min="270" max="270" width="4.85546875" style="6" customWidth="1"/>
    <col min="271" max="512" width="9.140625" style="6"/>
    <col min="513" max="513" width="17" style="6" customWidth="1"/>
    <col min="514" max="514" width="15.42578125" style="6" customWidth="1"/>
    <col min="515" max="515" width="19.42578125" style="6" customWidth="1"/>
    <col min="516" max="516" width="24.5703125" style="6" customWidth="1"/>
    <col min="517" max="517" width="22" style="6" customWidth="1"/>
    <col min="518" max="518" width="22.85546875" style="6" customWidth="1"/>
    <col min="519" max="519" width="19.28515625" style="6" customWidth="1"/>
    <col min="520" max="520" width="20.5703125" style="6" customWidth="1"/>
    <col min="521" max="521" width="17.42578125" style="6" customWidth="1"/>
    <col min="522" max="523" width="9.140625" style="6"/>
    <col min="524" max="524" width="6.85546875" style="6" customWidth="1"/>
    <col min="525" max="525" width="8.85546875" style="6" customWidth="1"/>
    <col min="526" max="526" width="4.85546875" style="6" customWidth="1"/>
    <col min="527" max="768" width="9.140625" style="6"/>
    <col min="769" max="769" width="17" style="6" customWidth="1"/>
    <col min="770" max="770" width="15.42578125" style="6" customWidth="1"/>
    <col min="771" max="771" width="19.42578125" style="6" customWidth="1"/>
    <col min="772" max="772" width="24.5703125" style="6" customWidth="1"/>
    <col min="773" max="773" width="22" style="6" customWidth="1"/>
    <col min="774" max="774" width="22.85546875" style="6" customWidth="1"/>
    <col min="775" max="775" width="19.28515625" style="6" customWidth="1"/>
    <col min="776" max="776" width="20.5703125" style="6" customWidth="1"/>
    <col min="777" max="777" width="17.42578125" style="6" customWidth="1"/>
    <col min="778" max="779" width="9.140625" style="6"/>
    <col min="780" max="780" width="6.85546875" style="6" customWidth="1"/>
    <col min="781" max="781" width="8.85546875" style="6" customWidth="1"/>
    <col min="782" max="782" width="4.85546875" style="6" customWidth="1"/>
    <col min="783" max="1024" width="9.140625" style="6"/>
    <col min="1025" max="1025" width="17" style="6" customWidth="1"/>
    <col min="1026" max="1026" width="15.42578125" style="6" customWidth="1"/>
    <col min="1027" max="1027" width="19.42578125" style="6" customWidth="1"/>
    <col min="1028" max="1028" width="24.5703125" style="6" customWidth="1"/>
    <col min="1029" max="1029" width="22" style="6" customWidth="1"/>
    <col min="1030" max="1030" width="22.85546875" style="6" customWidth="1"/>
    <col min="1031" max="1031" width="19.28515625" style="6" customWidth="1"/>
    <col min="1032" max="1032" width="20.5703125" style="6" customWidth="1"/>
    <col min="1033" max="1033" width="17.42578125" style="6" customWidth="1"/>
    <col min="1034" max="1035" width="9.140625" style="6"/>
    <col min="1036" max="1036" width="6.85546875" style="6" customWidth="1"/>
    <col min="1037" max="1037" width="8.85546875" style="6" customWidth="1"/>
    <col min="1038" max="1038" width="4.85546875" style="6" customWidth="1"/>
    <col min="1039" max="1280" width="9.140625" style="6"/>
    <col min="1281" max="1281" width="17" style="6" customWidth="1"/>
    <col min="1282" max="1282" width="15.42578125" style="6" customWidth="1"/>
    <col min="1283" max="1283" width="19.42578125" style="6" customWidth="1"/>
    <col min="1284" max="1284" width="24.5703125" style="6" customWidth="1"/>
    <col min="1285" max="1285" width="22" style="6" customWidth="1"/>
    <col min="1286" max="1286" width="22.85546875" style="6" customWidth="1"/>
    <col min="1287" max="1287" width="19.28515625" style="6" customWidth="1"/>
    <col min="1288" max="1288" width="20.5703125" style="6" customWidth="1"/>
    <col min="1289" max="1289" width="17.42578125" style="6" customWidth="1"/>
    <col min="1290" max="1291" width="9.140625" style="6"/>
    <col min="1292" max="1292" width="6.85546875" style="6" customWidth="1"/>
    <col min="1293" max="1293" width="8.85546875" style="6" customWidth="1"/>
    <col min="1294" max="1294" width="4.85546875" style="6" customWidth="1"/>
    <col min="1295" max="1536" width="9.140625" style="6"/>
    <col min="1537" max="1537" width="17" style="6" customWidth="1"/>
    <col min="1538" max="1538" width="15.42578125" style="6" customWidth="1"/>
    <col min="1539" max="1539" width="19.42578125" style="6" customWidth="1"/>
    <col min="1540" max="1540" width="24.5703125" style="6" customWidth="1"/>
    <col min="1541" max="1541" width="22" style="6" customWidth="1"/>
    <col min="1542" max="1542" width="22.85546875" style="6" customWidth="1"/>
    <col min="1543" max="1543" width="19.28515625" style="6" customWidth="1"/>
    <col min="1544" max="1544" width="20.5703125" style="6" customWidth="1"/>
    <col min="1545" max="1545" width="17.42578125" style="6" customWidth="1"/>
    <col min="1546" max="1547" width="9.140625" style="6"/>
    <col min="1548" max="1548" width="6.85546875" style="6" customWidth="1"/>
    <col min="1549" max="1549" width="8.85546875" style="6" customWidth="1"/>
    <col min="1550" max="1550" width="4.85546875" style="6" customWidth="1"/>
    <col min="1551" max="1792" width="9.140625" style="6"/>
    <col min="1793" max="1793" width="17" style="6" customWidth="1"/>
    <col min="1794" max="1794" width="15.42578125" style="6" customWidth="1"/>
    <col min="1795" max="1795" width="19.42578125" style="6" customWidth="1"/>
    <col min="1796" max="1796" width="24.5703125" style="6" customWidth="1"/>
    <col min="1797" max="1797" width="22" style="6" customWidth="1"/>
    <col min="1798" max="1798" width="22.85546875" style="6" customWidth="1"/>
    <col min="1799" max="1799" width="19.28515625" style="6" customWidth="1"/>
    <col min="1800" max="1800" width="20.5703125" style="6" customWidth="1"/>
    <col min="1801" max="1801" width="17.42578125" style="6" customWidth="1"/>
    <col min="1802" max="1803" width="9.140625" style="6"/>
    <col min="1804" max="1804" width="6.85546875" style="6" customWidth="1"/>
    <col min="1805" max="1805" width="8.85546875" style="6" customWidth="1"/>
    <col min="1806" max="1806" width="4.85546875" style="6" customWidth="1"/>
    <col min="1807" max="2048" width="9.140625" style="6"/>
    <col min="2049" max="2049" width="17" style="6" customWidth="1"/>
    <col min="2050" max="2050" width="15.42578125" style="6" customWidth="1"/>
    <col min="2051" max="2051" width="19.42578125" style="6" customWidth="1"/>
    <col min="2052" max="2052" width="24.5703125" style="6" customWidth="1"/>
    <col min="2053" max="2053" width="22" style="6" customWidth="1"/>
    <col min="2054" max="2054" width="22.85546875" style="6" customWidth="1"/>
    <col min="2055" max="2055" width="19.28515625" style="6" customWidth="1"/>
    <col min="2056" max="2056" width="20.5703125" style="6" customWidth="1"/>
    <col min="2057" max="2057" width="17.42578125" style="6" customWidth="1"/>
    <col min="2058" max="2059" width="9.140625" style="6"/>
    <col min="2060" max="2060" width="6.85546875" style="6" customWidth="1"/>
    <col min="2061" max="2061" width="8.85546875" style="6" customWidth="1"/>
    <col min="2062" max="2062" width="4.85546875" style="6" customWidth="1"/>
    <col min="2063" max="2304" width="9.140625" style="6"/>
    <col min="2305" max="2305" width="17" style="6" customWidth="1"/>
    <col min="2306" max="2306" width="15.42578125" style="6" customWidth="1"/>
    <col min="2307" max="2307" width="19.42578125" style="6" customWidth="1"/>
    <col min="2308" max="2308" width="24.5703125" style="6" customWidth="1"/>
    <col min="2309" max="2309" width="22" style="6" customWidth="1"/>
    <col min="2310" max="2310" width="22.85546875" style="6" customWidth="1"/>
    <col min="2311" max="2311" width="19.28515625" style="6" customWidth="1"/>
    <col min="2312" max="2312" width="20.5703125" style="6" customWidth="1"/>
    <col min="2313" max="2313" width="17.42578125" style="6" customWidth="1"/>
    <col min="2314" max="2315" width="9.140625" style="6"/>
    <col min="2316" max="2316" width="6.85546875" style="6" customWidth="1"/>
    <col min="2317" max="2317" width="8.85546875" style="6" customWidth="1"/>
    <col min="2318" max="2318" width="4.85546875" style="6" customWidth="1"/>
    <col min="2319" max="2560" width="9.140625" style="6"/>
    <col min="2561" max="2561" width="17" style="6" customWidth="1"/>
    <col min="2562" max="2562" width="15.42578125" style="6" customWidth="1"/>
    <col min="2563" max="2563" width="19.42578125" style="6" customWidth="1"/>
    <col min="2564" max="2564" width="24.5703125" style="6" customWidth="1"/>
    <col min="2565" max="2565" width="22" style="6" customWidth="1"/>
    <col min="2566" max="2566" width="22.85546875" style="6" customWidth="1"/>
    <col min="2567" max="2567" width="19.28515625" style="6" customWidth="1"/>
    <col min="2568" max="2568" width="20.5703125" style="6" customWidth="1"/>
    <col min="2569" max="2569" width="17.42578125" style="6" customWidth="1"/>
    <col min="2570" max="2571" width="9.140625" style="6"/>
    <col min="2572" max="2572" width="6.85546875" style="6" customWidth="1"/>
    <col min="2573" max="2573" width="8.85546875" style="6" customWidth="1"/>
    <col min="2574" max="2574" width="4.85546875" style="6" customWidth="1"/>
    <col min="2575" max="2816" width="9.140625" style="6"/>
    <col min="2817" max="2817" width="17" style="6" customWidth="1"/>
    <col min="2818" max="2818" width="15.42578125" style="6" customWidth="1"/>
    <col min="2819" max="2819" width="19.42578125" style="6" customWidth="1"/>
    <col min="2820" max="2820" width="24.5703125" style="6" customWidth="1"/>
    <col min="2821" max="2821" width="22" style="6" customWidth="1"/>
    <col min="2822" max="2822" width="22.85546875" style="6" customWidth="1"/>
    <col min="2823" max="2823" width="19.28515625" style="6" customWidth="1"/>
    <col min="2824" max="2824" width="20.5703125" style="6" customWidth="1"/>
    <col min="2825" max="2825" width="17.42578125" style="6" customWidth="1"/>
    <col min="2826" max="2827" width="9.140625" style="6"/>
    <col min="2828" max="2828" width="6.85546875" style="6" customWidth="1"/>
    <col min="2829" max="2829" width="8.85546875" style="6" customWidth="1"/>
    <col min="2830" max="2830" width="4.85546875" style="6" customWidth="1"/>
    <col min="2831" max="3072" width="9.140625" style="6"/>
    <col min="3073" max="3073" width="17" style="6" customWidth="1"/>
    <col min="3074" max="3074" width="15.42578125" style="6" customWidth="1"/>
    <col min="3075" max="3075" width="19.42578125" style="6" customWidth="1"/>
    <col min="3076" max="3076" width="24.5703125" style="6" customWidth="1"/>
    <col min="3077" max="3077" width="22" style="6" customWidth="1"/>
    <col min="3078" max="3078" width="22.85546875" style="6" customWidth="1"/>
    <col min="3079" max="3079" width="19.28515625" style="6" customWidth="1"/>
    <col min="3080" max="3080" width="20.5703125" style="6" customWidth="1"/>
    <col min="3081" max="3081" width="17.42578125" style="6" customWidth="1"/>
    <col min="3082" max="3083" width="9.140625" style="6"/>
    <col min="3084" max="3084" width="6.85546875" style="6" customWidth="1"/>
    <col min="3085" max="3085" width="8.85546875" style="6" customWidth="1"/>
    <col min="3086" max="3086" width="4.85546875" style="6" customWidth="1"/>
    <col min="3087" max="3328" width="9.140625" style="6"/>
    <col min="3329" max="3329" width="17" style="6" customWidth="1"/>
    <col min="3330" max="3330" width="15.42578125" style="6" customWidth="1"/>
    <col min="3331" max="3331" width="19.42578125" style="6" customWidth="1"/>
    <col min="3332" max="3332" width="24.5703125" style="6" customWidth="1"/>
    <col min="3333" max="3333" width="22" style="6" customWidth="1"/>
    <col min="3334" max="3334" width="22.85546875" style="6" customWidth="1"/>
    <col min="3335" max="3335" width="19.28515625" style="6" customWidth="1"/>
    <col min="3336" max="3336" width="20.5703125" style="6" customWidth="1"/>
    <col min="3337" max="3337" width="17.42578125" style="6" customWidth="1"/>
    <col min="3338" max="3339" width="9.140625" style="6"/>
    <col min="3340" max="3340" width="6.85546875" style="6" customWidth="1"/>
    <col min="3341" max="3341" width="8.85546875" style="6" customWidth="1"/>
    <col min="3342" max="3342" width="4.85546875" style="6" customWidth="1"/>
    <col min="3343" max="3584" width="9.140625" style="6"/>
    <col min="3585" max="3585" width="17" style="6" customWidth="1"/>
    <col min="3586" max="3586" width="15.42578125" style="6" customWidth="1"/>
    <col min="3587" max="3587" width="19.42578125" style="6" customWidth="1"/>
    <col min="3588" max="3588" width="24.5703125" style="6" customWidth="1"/>
    <col min="3589" max="3589" width="22" style="6" customWidth="1"/>
    <col min="3590" max="3590" width="22.85546875" style="6" customWidth="1"/>
    <col min="3591" max="3591" width="19.28515625" style="6" customWidth="1"/>
    <col min="3592" max="3592" width="20.5703125" style="6" customWidth="1"/>
    <col min="3593" max="3593" width="17.42578125" style="6" customWidth="1"/>
    <col min="3594" max="3595" width="9.140625" style="6"/>
    <col min="3596" max="3596" width="6.85546875" style="6" customWidth="1"/>
    <col min="3597" max="3597" width="8.85546875" style="6" customWidth="1"/>
    <col min="3598" max="3598" width="4.85546875" style="6" customWidth="1"/>
    <col min="3599" max="3840" width="9.140625" style="6"/>
    <col min="3841" max="3841" width="17" style="6" customWidth="1"/>
    <col min="3842" max="3842" width="15.42578125" style="6" customWidth="1"/>
    <col min="3843" max="3843" width="19.42578125" style="6" customWidth="1"/>
    <col min="3844" max="3844" width="24.5703125" style="6" customWidth="1"/>
    <col min="3845" max="3845" width="22" style="6" customWidth="1"/>
    <col min="3846" max="3846" width="22.85546875" style="6" customWidth="1"/>
    <col min="3847" max="3847" width="19.28515625" style="6" customWidth="1"/>
    <col min="3848" max="3848" width="20.5703125" style="6" customWidth="1"/>
    <col min="3849" max="3849" width="17.42578125" style="6" customWidth="1"/>
    <col min="3850" max="3851" width="9.140625" style="6"/>
    <col min="3852" max="3852" width="6.85546875" style="6" customWidth="1"/>
    <col min="3853" max="3853" width="8.85546875" style="6" customWidth="1"/>
    <col min="3854" max="3854" width="4.85546875" style="6" customWidth="1"/>
    <col min="3855" max="4096" width="9.140625" style="6"/>
    <col min="4097" max="4097" width="17" style="6" customWidth="1"/>
    <col min="4098" max="4098" width="15.42578125" style="6" customWidth="1"/>
    <col min="4099" max="4099" width="19.42578125" style="6" customWidth="1"/>
    <col min="4100" max="4100" width="24.5703125" style="6" customWidth="1"/>
    <col min="4101" max="4101" width="22" style="6" customWidth="1"/>
    <col min="4102" max="4102" width="22.85546875" style="6" customWidth="1"/>
    <col min="4103" max="4103" width="19.28515625" style="6" customWidth="1"/>
    <col min="4104" max="4104" width="20.5703125" style="6" customWidth="1"/>
    <col min="4105" max="4105" width="17.42578125" style="6" customWidth="1"/>
    <col min="4106" max="4107" width="9.140625" style="6"/>
    <col min="4108" max="4108" width="6.85546875" style="6" customWidth="1"/>
    <col min="4109" max="4109" width="8.85546875" style="6" customWidth="1"/>
    <col min="4110" max="4110" width="4.85546875" style="6" customWidth="1"/>
    <col min="4111" max="4352" width="9.140625" style="6"/>
    <col min="4353" max="4353" width="17" style="6" customWidth="1"/>
    <col min="4354" max="4354" width="15.42578125" style="6" customWidth="1"/>
    <col min="4355" max="4355" width="19.42578125" style="6" customWidth="1"/>
    <col min="4356" max="4356" width="24.5703125" style="6" customWidth="1"/>
    <col min="4357" max="4357" width="22" style="6" customWidth="1"/>
    <col min="4358" max="4358" width="22.85546875" style="6" customWidth="1"/>
    <col min="4359" max="4359" width="19.28515625" style="6" customWidth="1"/>
    <col min="4360" max="4360" width="20.5703125" style="6" customWidth="1"/>
    <col min="4361" max="4361" width="17.42578125" style="6" customWidth="1"/>
    <col min="4362" max="4363" width="9.140625" style="6"/>
    <col min="4364" max="4364" width="6.85546875" style="6" customWidth="1"/>
    <col min="4365" max="4365" width="8.85546875" style="6" customWidth="1"/>
    <col min="4366" max="4366" width="4.85546875" style="6" customWidth="1"/>
    <col min="4367" max="4608" width="9.140625" style="6"/>
    <col min="4609" max="4609" width="17" style="6" customWidth="1"/>
    <col min="4610" max="4610" width="15.42578125" style="6" customWidth="1"/>
    <col min="4611" max="4611" width="19.42578125" style="6" customWidth="1"/>
    <col min="4612" max="4612" width="24.5703125" style="6" customWidth="1"/>
    <col min="4613" max="4613" width="22" style="6" customWidth="1"/>
    <col min="4614" max="4614" width="22.85546875" style="6" customWidth="1"/>
    <col min="4615" max="4615" width="19.28515625" style="6" customWidth="1"/>
    <col min="4616" max="4616" width="20.5703125" style="6" customWidth="1"/>
    <col min="4617" max="4617" width="17.42578125" style="6" customWidth="1"/>
    <col min="4618" max="4619" width="9.140625" style="6"/>
    <col min="4620" max="4620" width="6.85546875" style="6" customWidth="1"/>
    <col min="4621" max="4621" width="8.85546875" style="6" customWidth="1"/>
    <col min="4622" max="4622" width="4.85546875" style="6" customWidth="1"/>
    <col min="4623" max="4864" width="9.140625" style="6"/>
    <col min="4865" max="4865" width="17" style="6" customWidth="1"/>
    <col min="4866" max="4866" width="15.42578125" style="6" customWidth="1"/>
    <col min="4867" max="4867" width="19.42578125" style="6" customWidth="1"/>
    <col min="4868" max="4868" width="24.5703125" style="6" customWidth="1"/>
    <col min="4869" max="4869" width="22" style="6" customWidth="1"/>
    <col min="4870" max="4870" width="22.85546875" style="6" customWidth="1"/>
    <col min="4871" max="4871" width="19.28515625" style="6" customWidth="1"/>
    <col min="4872" max="4872" width="20.5703125" style="6" customWidth="1"/>
    <col min="4873" max="4873" width="17.42578125" style="6" customWidth="1"/>
    <col min="4874" max="4875" width="9.140625" style="6"/>
    <col min="4876" max="4876" width="6.85546875" style="6" customWidth="1"/>
    <col min="4877" max="4877" width="8.85546875" style="6" customWidth="1"/>
    <col min="4878" max="4878" width="4.85546875" style="6" customWidth="1"/>
    <col min="4879" max="5120" width="9.140625" style="6"/>
    <col min="5121" max="5121" width="17" style="6" customWidth="1"/>
    <col min="5122" max="5122" width="15.42578125" style="6" customWidth="1"/>
    <col min="5123" max="5123" width="19.42578125" style="6" customWidth="1"/>
    <col min="5124" max="5124" width="24.5703125" style="6" customWidth="1"/>
    <col min="5125" max="5125" width="22" style="6" customWidth="1"/>
    <col min="5126" max="5126" width="22.85546875" style="6" customWidth="1"/>
    <col min="5127" max="5127" width="19.28515625" style="6" customWidth="1"/>
    <col min="5128" max="5128" width="20.5703125" style="6" customWidth="1"/>
    <col min="5129" max="5129" width="17.42578125" style="6" customWidth="1"/>
    <col min="5130" max="5131" width="9.140625" style="6"/>
    <col min="5132" max="5132" width="6.85546875" style="6" customWidth="1"/>
    <col min="5133" max="5133" width="8.85546875" style="6" customWidth="1"/>
    <col min="5134" max="5134" width="4.85546875" style="6" customWidth="1"/>
    <col min="5135" max="5376" width="9.140625" style="6"/>
    <col min="5377" max="5377" width="17" style="6" customWidth="1"/>
    <col min="5378" max="5378" width="15.42578125" style="6" customWidth="1"/>
    <col min="5379" max="5379" width="19.42578125" style="6" customWidth="1"/>
    <col min="5380" max="5380" width="24.5703125" style="6" customWidth="1"/>
    <col min="5381" max="5381" width="22" style="6" customWidth="1"/>
    <col min="5382" max="5382" width="22.85546875" style="6" customWidth="1"/>
    <col min="5383" max="5383" width="19.28515625" style="6" customWidth="1"/>
    <col min="5384" max="5384" width="20.5703125" style="6" customWidth="1"/>
    <col min="5385" max="5385" width="17.42578125" style="6" customWidth="1"/>
    <col min="5386" max="5387" width="9.140625" style="6"/>
    <col min="5388" max="5388" width="6.85546875" style="6" customWidth="1"/>
    <col min="5389" max="5389" width="8.85546875" style="6" customWidth="1"/>
    <col min="5390" max="5390" width="4.85546875" style="6" customWidth="1"/>
    <col min="5391" max="5632" width="9.140625" style="6"/>
    <col min="5633" max="5633" width="17" style="6" customWidth="1"/>
    <col min="5634" max="5634" width="15.42578125" style="6" customWidth="1"/>
    <col min="5635" max="5635" width="19.42578125" style="6" customWidth="1"/>
    <col min="5636" max="5636" width="24.5703125" style="6" customWidth="1"/>
    <col min="5637" max="5637" width="22" style="6" customWidth="1"/>
    <col min="5638" max="5638" width="22.85546875" style="6" customWidth="1"/>
    <col min="5639" max="5639" width="19.28515625" style="6" customWidth="1"/>
    <col min="5640" max="5640" width="20.5703125" style="6" customWidth="1"/>
    <col min="5641" max="5641" width="17.42578125" style="6" customWidth="1"/>
    <col min="5642" max="5643" width="9.140625" style="6"/>
    <col min="5644" max="5644" width="6.85546875" style="6" customWidth="1"/>
    <col min="5645" max="5645" width="8.85546875" style="6" customWidth="1"/>
    <col min="5646" max="5646" width="4.85546875" style="6" customWidth="1"/>
    <col min="5647" max="5888" width="9.140625" style="6"/>
    <col min="5889" max="5889" width="17" style="6" customWidth="1"/>
    <col min="5890" max="5890" width="15.42578125" style="6" customWidth="1"/>
    <col min="5891" max="5891" width="19.42578125" style="6" customWidth="1"/>
    <col min="5892" max="5892" width="24.5703125" style="6" customWidth="1"/>
    <col min="5893" max="5893" width="22" style="6" customWidth="1"/>
    <col min="5894" max="5894" width="22.85546875" style="6" customWidth="1"/>
    <col min="5895" max="5895" width="19.28515625" style="6" customWidth="1"/>
    <col min="5896" max="5896" width="20.5703125" style="6" customWidth="1"/>
    <col min="5897" max="5897" width="17.42578125" style="6" customWidth="1"/>
    <col min="5898" max="5899" width="9.140625" style="6"/>
    <col min="5900" max="5900" width="6.85546875" style="6" customWidth="1"/>
    <col min="5901" max="5901" width="8.85546875" style="6" customWidth="1"/>
    <col min="5902" max="5902" width="4.85546875" style="6" customWidth="1"/>
    <col min="5903" max="6144" width="9.140625" style="6"/>
    <col min="6145" max="6145" width="17" style="6" customWidth="1"/>
    <col min="6146" max="6146" width="15.42578125" style="6" customWidth="1"/>
    <col min="6147" max="6147" width="19.42578125" style="6" customWidth="1"/>
    <col min="6148" max="6148" width="24.5703125" style="6" customWidth="1"/>
    <col min="6149" max="6149" width="22" style="6" customWidth="1"/>
    <col min="6150" max="6150" width="22.85546875" style="6" customWidth="1"/>
    <col min="6151" max="6151" width="19.28515625" style="6" customWidth="1"/>
    <col min="6152" max="6152" width="20.5703125" style="6" customWidth="1"/>
    <col min="6153" max="6153" width="17.42578125" style="6" customWidth="1"/>
    <col min="6154" max="6155" width="9.140625" style="6"/>
    <col min="6156" max="6156" width="6.85546875" style="6" customWidth="1"/>
    <col min="6157" max="6157" width="8.85546875" style="6" customWidth="1"/>
    <col min="6158" max="6158" width="4.85546875" style="6" customWidth="1"/>
    <col min="6159" max="6400" width="9.140625" style="6"/>
    <col min="6401" max="6401" width="17" style="6" customWidth="1"/>
    <col min="6402" max="6402" width="15.42578125" style="6" customWidth="1"/>
    <col min="6403" max="6403" width="19.42578125" style="6" customWidth="1"/>
    <col min="6404" max="6404" width="24.5703125" style="6" customWidth="1"/>
    <col min="6405" max="6405" width="22" style="6" customWidth="1"/>
    <col min="6406" max="6406" width="22.85546875" style="6" customWidth="1"/>
    <col min="6407" max="6407" width="19.28515625" style="6" customWidth="1"/>
    <col min="6408" max="6408" width="20.5703125" style="6" customWidth="1"/>
    <col min="6409" max="6409" width="17.42578125" style="6" customWidth="1"/>
    <col min="6410" max="6411" width="9.140625" style="6"/>
    <col min="6412" max="6412" width="6.85546875" style="6" customWidth="1"/>
    <col min="6413" max="6413" width="8.85546875" style="6" customWidth="1"/>
    <col min="6414" max="6414" width="4.85546875" style="6" customWidth="1"/>
    <col min="6415" max="6656" width="9.140625" style="6"/>
    <col min="6657" max="6657" width="17" style="6" customWidth="1"/>
    <col min="6658" max="6658" width="15.42578125" style="6" customWidth="1"/>
    <col min="6659" max="6659" width="19.42578125" style="6" customWidth="1"/>
    <col min="6660" max="6660" width="24.5703125" style="6" customWidth="1"/>
    <col min="6661" max="6661" width="22" style="6" customWidth="1"/>
    <col min="6662" max="6662" width="22.85546875" style="6" customWidth="1"/>
    <col min="6663" max="6663" width="19.28515625" style="6" customWidth="1"/>
    <col min="6664" max="6664" width="20.5703125" style="6" customWidth="1"/>
    <col min="6665" max="6665" width="17.42578125" style="6" customWidth="1"/>
    <col min="6666" max="6667" width="9.140625" style="6"/>
    <col min="6668" max="6668" width="6.85546875" style="6" customWidth="1"/>
    <col min="6669" max="6669" width="8.85546875" style="6" customWidth="1"/>
    <col min="6670" max="6670" width="4.85546875" style="6" customWidth="1"/>
    <col min="6671" max="6912" width="9.140625" style="6"/>
    <col min="6913" max="6913" width="17" style="6" customWidth="1"/>
    <col min="6914" max="6914" width="15.42578125" style="6" customWidth="1"/>
    <col min="6915" max="6915" width="19.42578125" style="6" customWidth="1"/>
    <col min="6916" max="6916" width="24.5703125" style="6" customWidth="1"/>
    <col min="6917" max="6917" width="22" style="6" customWidth="1"/>
    <col min="6918" max="6918" width="22.85546875" style="6" customWidth="1"/>
    <col min="6919" max="6919" width="19.28515625" style="6" customWidth="1"/>
    <col min="6920" max="6920" width="20.5703125" style="6" customWidth="1"/>
    <col min="6921" max="6921" width="17.42578125" style="6" customWidth="1"/>
    <col min="6922" max="6923" width="9.140625" style="6"/>
    <col min="6924" max="6924" width="6.85546875" style="6" customWidth="1"/>
    <col min="6925" max="6925" width="8.85546875" style="6" customWidth="1"/>
    <col min="6926" max="6926" width="4.85546875" style="6" customWidth="1"/>
    <col min="6927" max="7168" width="9.140625" style="6"/>
    <col min="7169" max="7169" width="17" style="6" customWidth="1"/>
    <col min="7170" max="7170" width="15.42578125" style="6" customWidth="1"/>
    <col min="7171" max="7171" width="19.42578125" style="6" customWidth="1"/>
    <col min="7172" max="7172" width="24.5703125" style="6" customWidth="1"/>
    <col min="7173" max="7173" width="22" style="6" customWidth="1"/>
    <col min="7174" max="7174" width="22.85546875" style="6" customWidth="1"/>
    <col min="7175" max="7175" width="19.28515625" style="6" customWidth="1"/>
    <col min="7176" max="7176" width="20.5703125" style="6" customWidth="1"/>
    <col min="7177" max="7177" width="17.42578125" style="6" customWidth="1"/>
    <col min="7178" max="7179" width="9.140625" style="6"/>
    <col min="7180" max="7180" width="6.85546875" style="6" customWidth="1"/>
    <col min="7181" max="7181" width="8.85546875" style="6" customWidth="1"/>
    <col min="7182" max="7182" width="4.85546875" style="6" customWidth="1"/>
    <col min="7183" max="7424" width="9.140625" style="6"/>
    <col min="7425" max="7425" width="17" style="6" customWidth="1"/>
    <col min="7426" max="7426" width="15.42578125" style="6" customWidth="1"/>
    <col min="7427" max="7427" width="19.42578125" style="6" customWidth="1"/>
    <col min="7428" max="7428" width="24.5703125" style="6" customWidth="1"/>
    <col min="7429" max="7429" width="22" style="6" customWidth="1"/>
    <col min="7430" max="7430" width="22.85546875" style="6" customWidth="1"/>
    <col min="7431" max="7431" width="19.28515625" style="6" customWidth="1"/>
    <col min="7432" max="7432" width="20.5703125" style="6" customWidth="1"/>
    <col min="7433" max="7433" width="17.42578125" style="6" customWidth="1"/>
    <col min="7434" max="7435" width="9.140625" style="6"/>
    <col min="7436" max="7436" width="6.85546875" style="6" customWidth="1"/>
    <col min="7437" max="7437" width="8.85546875" style="6" customWidth="1"/>
    <col min="7438" max="7438" width="4.85546875" style="6" customWidth="1"/>
    <col min="7439" max="7680" width="9.140625" style="6"/>
    <col min="7681" max="7681" width="17" style="6" customWidth="1"/>
    <col min="7682" max="7682" width="15.42578125" style="6" customWidth="1"/>
    <col min="7683" max="7683" width="19.42578125" style="6" customWidth="1"/>
    <col min="7684" max="7684" width="24.5703125" style="6" customWidth="1"/>
    <col min="7685" max="7685" width="22" style="6" customWidth="1"/>
    <col min="7686" max="7686" width="22.85546875" style="6" customWidth="1"/>
    <col min="7687" max="7687" width="19.28515625" style="6" customWidth="1"/>
    <col min="7688" max="7688" width="20.5703125" style="6" customWidth="1"/>
    <col min="7689" max="7689" width="17.42578125" style="6" customWidth="1"/>
    <col min="7690" max="7691" width="9.140625" style="6"/>
    <col min="7692" max="7692" width="6.85546875" style="6" customWidth="1"/>
    <col min="7693" max="7693" width="8.85546875" style="6" customWidth="1"/>
    <col min="7694" max="7694" width="4.85546875" style="6" customWidth="1"/>
    <col min="7695" max="7936" width="9.140625" style="6"/>
    <col min="7937" max="7937" width="17" style="6" customWidth="1"/>
    <col min="7938" max="7938" width="15.42578125" style="6" customWidth="1"/>
    <col min="7939" max="7939" width="19.42578125" style="6" customWidth="1"/>
    <col min="7940" max="7940" width="24.5703125" style="6" customWidth="1"/>
    <col min="7941" max="7941" width="22" style="6" customWidth="1"/>
    <col min="7942" max="7942" width="22.85546875" style="6" customWidth="1"/>
    <col min="7943" max="7943" width="19.28515625" style="6" customWidth="1"/>
    <col min="7944" max="7944" width="20.5703125" style="6" customWidth="1"/>
    <col min="7945" max="7945" width="17.42578125" style="6" customWidth="1"/>
    <col min="7946" max="7947" width="9.140625" style="6"/>
    <col min="7948" max="7948" width="6.85546875" style="6" customWidth="1"/>
    <col min="7949" max="7949" width="8.85546875" style="6" customWidth="1"/>
    <col min="7950" max="7950" width="4.85546875" style="6" customWidth="1"/>
    <col min="7951" max="8192" width="9.140625" style="6"/>
    <col min="8193" max="8193" width="17" style="6" customWidth="1"/>
    <col min="8194" max="8194" width="15.42578125" style="6" customWidth="1"/>
    <col min="8195" max="8195" width="19.42578125" style="6" customWidth="1"/>
    <col min="8196" max="8196" width="24.5703125" style="6" customWidth="1"/>
    <col min="8197" max="8197" width="22" style="6" customWidth="1"/>
    <col min="8198" max="8198" width="22.85546875" style="6" customWidth="1"/>
    <col min="8199" max="8199" width="19.28515625" style="6" customWidth="1"/>
    <col min="8200" max="8200" width="20.5703125" style="6" customWidth="1"/>
    <col min="8201" max="8201" width="17.42578125" style="6" customWidth="1"/>
    <col min="8202" max="8203" width="9.140625" style="6"/>
    <col min="8204" max="8204" width="6.85546875" style="6" customWidth="1"/>
    <col min="8205" max="8205" width="8.85546875" style="6" customWidth="1"/>
    <col min="8206" max="8206" width="4.85546875" style="6" customWidth="1"/>
    <col min="8207" max="8448" width="9.140625" style="6"/>
    <col min="8449" max="8449" width="17" style="6" customWidth="1"/>
    <col min="8450" max="8450" width="15.42578125" style="6" customWidth="1"/>
    <col min="8451" max="8451" width="19.42578125" style="6" customWidth="1"/>
    <col min="8452" max="8452" width="24.5703125" style="6" customWidth="1"/>
    <col min="8453" max="8453" width="22" style="6" customWidth="1"/>
    <col min="8454" max="8454" width="22.85546875" style="6" customWidth="1"/>
    <col min="8455" max="8455" width="19.28515625" style="6" customWidth="1"/>
    <col min="8456" max="8456" width="20.5703125" style="6" customWidth="1"/>
    <col min="8457" max="8457" width="17.42578125" style="6" customWidth="1"/>
    <col min="8458" max="8459" width="9.140625" style="6"/>
    <col min="8460" max="8460" width="6.85546875" style="6" customWidth="1"/>
    <col min="8461" max="8461" width="8.85546875" style="6" customWidth="1"/>
    <col min="8462" max="8462" width="4.85546875" style="6" customWidth="1"/>
    <col min="8463" max="8704" width="9.140625" style="6"/>
    <col min="8705" max="8705" width="17" style="6" customWidth="1"/>
    <col min="8706" max="8706" width="15.42578125" style="6" customWidth="1"/>
    <col min="8707" max="8707" width="19.42578125" style="6" customWidth="1"/>
    <col min="8708" max="8708" width="24.5703125" style="6" customWidth="1"/>
    <col min="8709" max="8709" width="22" style="6" customWidth="1"/>
    <col min="8710" max="8710" width="22.85546875" style="6" customWidth="1"/>
    <col min="8711" max="8711" width="19.28515625" style="6" customWidth="1"/>
    <col min="8712" max="8712" width="20.5703125" style="6" customWidth="1"/>
    <col min="8713" max="8713" width="17.42578125" style="6" customWidth="1"/>
    <col min="8714" max="8715" width="9.140625" style="6"/>
    <col min="8716" max="8716" width="6.85546875" style="6" customWidth="1"/>
    <col min="8717" max="8717" width="8.85546875" style="6" customWidth="1"/>
    <col min="8718" max="8718" width="4.85546875" style="6" customWidth="1"/>
    <col min="8719" max="8960" width="9.140625" style="6"/>
    <col min="8961" max="8961" width="17" style="6" customWidth="1"/>
    <col min="8962" max="8962" width="15.42578125" style="6" customWidth="1"/>
    <col min="8963" max="8963" width="19.42578125" style="6" customWidth="1"/>
    <col min="8964" max="8964" width="24.5703125" style="6" customWidth="1"/>
    <col min="8965" max="8965" width="22" style="6" customWidth="1"/>
    <col min="8966" max="8966" width="22.85546875" style="6" customWidth="1"/>
    <col min="8967" max="8967" width="19.28515625" style="6" customWidth="1"/>
    <col min="8968" max="8968" width="20.5703125" style="6" customWidth="1"/>
    <col min="8969" max="8969" width="17.42578125" style="6" customWidth="1"/>
    <col min="8970" max="8971" width="9.140625" style="6"/>
    <col min="8972" max="8972" width="6.85546875" style="6" customWidth="1"/>
    <col min="8973" max="8973" width="8.85546875" style="6" customWidth="1"/>
    <col min="8974" max="8974" width="4.85546875" style="6" customWidth="1"/>
    <col min="8975" max="9216" width="9.140625" style="6"/>
    <col min="9217" max="9217" width="17" style="6" customWidth="1"/>
    <col min="9218" max="9218" width="15.42578125" style="6" customWidth="1"/>
    <col min="9219" max="9219" width="19.42578125" style="6" customWidth="1"/>
    <col min="9220" max="9220" width="24.5703125" style="6" customWidth="1"/>
    <col min="9221" max="9221" width="22" style="6" customWidth="1"/>
    <col min="9222" max="9222" width="22.85546875" style="6" customWidth="1"/>
    <col min="9223" max="9223" width="19.28515625" style="6" customWidth="1"/>
    <col min="9224" max="9224" width="20.5703125" style="6" customWidth="1"/>
    <col min="9225" max="9225" width="17.42578125" style="6" customWidth="1"/>
    <col min="9226" max="9227" width="9.140625" style="6"/>
    <col min="9228" max="9228" width="6.85546875" style="6" customWidth="1"/>
    <col min="9229" max="9229" width="8.85546875" style="6" customWidth="1"/>
    <col min="9230" max="9230" width="4.85546875" style="6" customWidth="1"/>
    <col min="9231" max="9472" width="9.140625" style="6"/>
    <col min="9473" max="9473" width="17" style="6" customWidth="1"/>
    <col min="9474" max="9474" width="15.42578125" style="6" customWidth="1"/>
    <col min="9475" max="9475" width="19.42578125" style="6" customWidth="1"/>
    <col min="9476" max="9476" width="24.5703125" style="6" customWidth="1"/>
    <col min="9477" max="9477" width="22" style="6" customWidth="1"/>
    <col min="9478" max="9478" width="22.85546875" style="6" customWidth="1"/>
    <col min="9479" max="9479" width="19.28515625" style="6" customWidth="1"/>
    <col min="9480" max="9480" width="20.5703125" style="6" customWidth="1"/>
    <col min="9481" max="9481" width="17.42578125" style="6" customWidth="1"/>
    <col min="9482" max="9483" width="9.140625" style="6"/>
    <col min="9484" max="9484" width="6.85546875" style="6" customWidth="1"/>
    <col min="9485" max="9485" width="8.85546875" style="6" customWidth="1"/>
    <col min="9486" max="9486" width="4.85546875" style="6" customWidth="1"/>
    <col min="9487" max="9728" width="9.140625" style="6"/>
    <col min="9729" max="9729" width="17" style="6" customWidth="1"/>
    <col min="9730" max="9730" width="15.42578125" style="6" customWidth="1"/>
    <col min="9731" max="9731" width="19.42578125" style="6" customWidth="1"/>
    <col min="9732" max="9732" width="24.5703125" style="6" customWidth="1"/>
    <col min="9733" max="9733" width="22" style="6" customWidth="1"/>
    <col min="9734" max="9734" width="22.85546875" style="6" customWidth="1"/>
    <col min="9735" max="9735" width="19.28515625" style="6" customWidth="1"/>
    <col min="9736" max="9736" width="20.5703125" style="6" customWidth="1"/>
    <col min="9737" max="9737" width="17.42578125" style="6" customWidth="1"/>
    <col min="9738" max="9739" width="9.140625" style="6"/>
    <col min="9740" max="9740" width="6.85546875" style="6" customWidth="1"/>
    <col min="9741" max="9741" width="8.85546875" style="6" customWidth="1"/>
    <col min="9742" max="9742" width="4.85546875" style="6" customWidth="1"/>
    <col min="9743" max="9984" width="9.140625" style="6"/>
    <col min="9985" max="9985" width="17" style="6" customWidth="1"/>
    <col min="9986" max="9986" width="15.42578125" style="6" customWidth="1"/>
    <col min="9987" max="9987" width="19.42578125" style="6" customWidth="1"/>
    <col min="9988" max="9988" width="24.5703125" style="6" customWidth="1"/>
    <col min="9989" max="9989" width="22" style="6" customWidth="1"/>
    <col min="9990" max="9990" width="22.85546875" style="6" customWidth="1"/>
    <col min="9991" max="9991" width="19.28515625" style="6" customWidth="1"/>
    <col min="9992" max="9992" width="20.5703125" style="6" customWidth="1"/>
    <col min="9993" max="9993" width="17.42578125" style="6" customWidth="1"/>
    <col min="9994" max="9995" width="9.140625" style="6"/>
    <col min="9996" max="9996" width="6.85546875" style="6" customWidth="1"/>
    <col min="9997" max="9997" width="8.85546875" style="6" customWidth="1"/>
    <col min="9998" max="9998" width="4.85546875" style="6" customWidth="1"/>
    <col min="9999" max="10240" width="9.140625" style="6"/>
    <col min="10241" max="10241" width="17" style="6" customWidth="1"/>
    <col min="10242" max="10242" width="15.42578125" style="6" customWidth="1"/>
    <col min="10243" max="10243" width="19.42578125" style="6" customWidth="1"/>
    <col min="10244" max="10244" width="24.5703125" style="6" customWidth="1"/>
    <col min="10245" max="10245" width="22" style="6" customWidth="1"/>
    <col min="10246" max="10246" width="22.85546875" style="6" customWidth="1"/>
    <col min="10247" max="10247" width="19.28515625" style="6" customWidth="1"/>
    <col min="10248" max="10248" width="20.5703125" style="6" customWidth="1"/>
    <col min="10249" max="10249" width="17.42578125" style="6" customWidth="1"/>
    <col min="10250" max="10251" width="9.140625" style="6"/>
    <col min="10252" max="10252" width="6.85546875" style="6" customWidth="1"/>
    <col min="10253" max="10253" width="8.85546875" style="6" customWidth="1"/>
    <col min="10254" max="10254" width="4.85546875" style="6" customWidth="1"/>
    <col min="10255" max="10496" width="9.140625" style="6"/>
    <col min="10497" max="10497" width="17" style="6" customWidth="1"/>
    <col min="10498" max="10498" width="15.42578125" style="6" customWidth="1"/>
    <col min="10499" max="10499" width="19.42578125" style="6" customWidth="1"/>
    <col min="10500" max="10500" width="24.5703125" style="6" customWidth="1"/>
    <col min="10501" max="10501" width="22" style="6" customWidth="1"/>
    <col min="10502" max="10502" width="22.85546875" style="6" customWidth="1"/>
    <col min="10503" max="10503" width="19.28515625" style="6" customWidth="1"/>
    <col min="10504" max="10504" width="20.5703125" style="6" customWidth="1"/>
    <col min="10505" max="10505" width="17.42578125" style="6" customWidth="1"/>
    <col min="10506" max="10507" width="9.140625" style="6"/>
    <col min="10508" max="10508" width="6.85546875" style="6" customWidth="1"/>
    <col min="10509" max="10509" width="8.85546875" style="6" customWidth="1"/>
    <col min="10510" max="10510" width="4.85546875" style="6" customWidth="1"/>
    <col min="10511" max="10752" width="9.140625" style="6"/>
    <col min="10753" max="10753" width="17" style="6" customWidth="1"/>
    <col min="10754" max="10754" width="15.42578125" style="6" customWidth="1"/>
    <col min="10755" max="10755" width="19.42578125" style="6" customWidth="1"/>
    <col min="10756" max="10756" width="24.5703125" style="6" customWidth="1"/>
    <col min="10757" max="10757" width="22" style="6" customWidth="1"/>
    <col min="10758" max="10758" width="22.85546875" style="6" customWidth="1"/>
    <col min="10759" max="10759" width="19.28515625" style="6" customWidth="1"/>
    <col min="10760" max="10760" width="20.5703125" style="6" customWidth="1"/>
    <col min="10761" max="10761" width="17.42578125" style="6" customWidth="1"/>
    <col min="10762" max="10763" width="9.140625" style="6"/>
    <col min="10764" max="10764" width="6.85546875" style="6" customWidth="1"/>
    <col min="10765" max="10765" width="8.85546875" style="6" customWidth="1"/>
    <col min="10766" max="10766" width="4.85546875" style="6" customWidth="1"/>
    <col min="10767" max="11008" width="9.140625" style="6"/>
    <col min="11009" max="11009" width="17" style="6" customWidth="1"/>
    <col min="11010" max="11010" width="15.42578125" style="6" customWidth="1"/>
    <col min="11011" max="11011" width="19.42578125" style="6" customWidth="1"/>
    <col min="11012" max="11012" width="24.5703125" style="6" customWidth="1"/>
    <col min="11013" max="11013" width="22" style="6" customWidth="1"/>
    <col min="11014" max="11014" width="22.85546875" style="6" customWidth="1"/>
    <col min="11015" max="11015" width="19.28515625" style="6" customWidth="1"/>
    <col min="11016" max="11016" width="20.5703125" style="6" customWidth="1"/>
    <col min="11017" max="11017" width="17.42578125" style="6" customWidth="1"/>
    <col min="11018" max="11019" width="9.140625" style="6"/>
    <col min="11020" max="11020" width="6.85546875" style="6" customWidth="1"/>
    <col min="11021" max="11021" width="8.85546875" style="6" customWidth="1"/>
    <col min="11022" max="11022" width="4.85546875" style="6" customWidth="1"/>
    <col min="11023" max="11264" width="9.140625" style="6"/>
    <col min="11265" max="11265" width="17" style="6" customWidth="1"/>
    <col min="11266" max="11266" width="15.42578125" style="6" customWidth="1"/>
    <col min="11267" max="11267" width="19.42578125" style="6" customWidth="1"/>
    <col min="11268" max="11268" width="24.5703125" style="6" customWidth="1"/>
    <col min="11269" max="11269" width="22" style="6" customWidth="1"/>
    <col min="11270" max="11270" width="22.85546875" style="6" customWidth="1"/>
    <col min="11271" max="11271" width="19.28515625" style="6" customWidth="1"/>
    <col min="11272" max="11272" width="20.5703125" style="6" customWidth="1"/>
    <col min="11273" max="11273" width="17.42578125" style="6" customWidth="1"/>
    <col min="11274" max="11275" width="9.140625" style="6"/>
    <col min="11276" max="11276" width="6.85546875" style="6" customWidth="1"/>
    <col min="11277" max="11277" width="8.85546875" style="6" customWidth="1"/>
    <col min="11278" max="11278" width="4.85546875" style="6" customWidth="1"/>
    <col min="11279" max="11520" width="9.140625" style="6"/>
    <col min="11521" max="11521" width="17" style="6" customWidth="1"/>
    <col min="11522" max="11522" width="15.42578125" style="6" customWidth="1"/>
    <col min="11523" max="11523" width="19.42578125" style="6" customWidth="1"/>
    <col min="11524" max="11524" width="24.5703125" style="6" customWidth="1"/>
    <col min="11525" max="11525" width="22" style="6" customWidth="1"/>
    <col min="11526" max="11526" width="22.85546875" style="6" customWidth="1"/>
    <col min="11527" max="11527" width="19.28515625" style="6" customWidth="1"/>
    <col min="11528" max="11528" width="20.5703125" style="6" customWidth="1"/>
    <col min="11529" max="11529" width="17.42578125" style="6" customWidth="1"/>
    <col min="11530" max="11531" width="9.140625" style="6"/>
    <col min="11532" max="11532" width="6.85546875" style="6" customWidth="1"/>
    <col min="11533" max="11533" width="8.85546875" style="6" customWidth="1"/>
    <col min="11534" max="11534" width="4.85546875" style="6" customWidth="1"/>
    <col min="11535" max="11776" width="9.140625" style="6"/>
    <col min="11777" max="11777" width="17" style="6" customWidth="1"/>
    <col min="11778" max="11778" width="15.42578125" style="6" customWidth="1"/>
    <col min="11779" max="11779" width="19.42578125" style="6" customWidth="1"/>
    <col min="11780" max="11780" width="24.5703125" style="6" customWidth="1"/>
    <col min="11781" max="11781" width="22" style="6" customWidth="1"/>
    <col min="11782" max="11782" width="22.85546875" style="6" customWidth="1"/>
    <col min="11783" max="11783" width="19.28515625" style="6" customWidth="1"/>
    <col min="11784" max="11784" width="20.5703125" style="6" customWidth="1"/>
    <col min="11785" max="11785" width="17.42578125" style="6" customWidth="1"/>
    <col min="11786" max="11787" width="9.140625" style="6"/>
    <col min="11788" max="11788" width="6.85546875" style="6" customWidth="1"/>
    <col min="11789" max="11789" width="8.85546875" style="6" customWidth="1"/>
    <col min="11790" max="11790" width="4.85546875" style="6" customWidth="1"/>
    <col min="11791" max="12032" width="9.140625" style="6"/>
    <col min="12033" max="12033" width="17" style="6" customWidth="1"/>
    <col min="12034" max="12034" width="15.42578125" style="6" customWidth="1"/>
    <col min="12035" max="12035" width="19.42578125" style="6" customWidth="1"/>
    <col min="12036" max="12036" width="24.5703125" style="6" customWidth="1"/>
    <col min="12037" max="12037" width="22" style="6" customWidth="1"/>
    <col min="12038" max="12038" width="22.85546875" style="6" customWidth="1"/>
    <col min="12039" max="12039" width="19.28515625" style="6" customWidth="1"/>
    <col min="12040" max="12040" width="20.5703125" style="6" customWidth="1"/>
    <col min="12041" max="12041" width="17.42578125" style="6" customWidth="1"/>
    <col min="12042" max="12043" width="9.140625" style="6"/>
    <col min="12044" max="12044" width="6.85546875" style="6" customWidth="1"/>
    <col min="12045" max="12045" width="8.85546875" style="6" customWidth="1"/>
    <col min="12046" max="12046" width="4.85546875" style="6" customWidth="1"/>
    <col min="12047" max="12288" width="9.140625" style="6"/>
    <col min="12289" max="12289" width="17" style="6" customWidth="1"/>
    <col min="12290" max="12290" width="15.42578125" style="6" customWidth="1"/>
    <col min="12291" max="12291" width="19.42578125" style="6" customWidth="1"/>
    <col min="12292" max="12292" width="24.5703125" style="6" customWidth="1"/>
    <col min="12293" max="12293" width="22" style="6" customWidth="1"/>
    <col min="12294" max="12294" width="22.85546875" style="6" customWidth="1"/>
    <col min="12295" max="12295" width="19.28515625" style="6" customWidth="1"/>
    <col min="12296" max="12296" width="20.5703125" style="6" customWidth="1"/>
    <col min="12297" max="12297" width="17.42578125" style="6" customWidth="1"/>
    <col min="12298" max="12299" width="9.140625" style="6"/>
    <col min="12300" max="12300" width="6.85546875" style="6" customWidth="1"/>
    <col min="12301" max="12301" width="8.85546875" style="6" customWidth="1"/>
    <col min="12302" max="12302" width="4.85546875" style="6" customWidth="1"/>
    <col min="12303" max="12544" width="9.140625" style="6"/>
    <col min="12545" max="12545" width="17" style="6" customWidth="1"/>
    <col min="12546" max="12546" width="15.42578125" style="6" customWidth="1"/>
    <col min="12547" max="12547" width="19.42578125" style="6" customWidth="1"/>
    <col min="12548" max="12548" width="24.5703125" style="6" customWidth="1"/>
    <col min="12549" max="12549" width="22" style="6" customWidth="1"/>
    <col min="12550" max="12550" width="22.85546875" style="6" customWidth="1"/>
    <col min="12551" max="12551" width="19.28515625" style="6" customWidth="1"/>
    <col min="12552" max="12552" width="20.5703125" style="6" customWidth="1"/>
    <col min="12553" max="12553" width="17.42578125" style="6" customWidth="1"/>
    <col min="12554" max="12555" width="9.140625" style="6"/>
    <col min="12556" max="12556" width="6.85546875" style="6" customWidth="1"/>
    <col min="12557" max="12557" width="8.85546875" style="6" customWidth="1"/>
    <col min="12558" max="12558" width="4.85546875" style="6" customWidth="1"/>
    <col min="12559" max="12800" width="9.140625" style="6"/>
    <col min="12801" max="12801" width="17" style="6" customWidth="1"/>
    <col min="12802" max="12802" width="15.42578125" style="6" customWidth="1"/>
    <col min="12803" max="12803" width="19.42578125" style="6" customWidth="1"/>
    <col min="12804" max="12804" width="24.5703125" style="6" customWidth="1"/>
    <col min="12805" max="12805" width="22" style="6" customWidth="1"/>
    <col min="12806" max="12806" width="22.85546875" style="6" customWidth="1"/>
    <col min="12807" max="12807" width="19.28515625" style="6" customWidth="1"/>
    <col min="12808" max="12808" width="20.5703125" style="6" customWidth="1"/>
    <col min="12809" max="12809" width="17.42578125" style="6" customWidth="1"/>
    <col min="12810" max="12811" width="9.140625" style="6"/>
    <col min="12812" max="12812" width="6.85546875" style="6" customWidth="1"/>
    <col min="12813" max="12813" width="8.85546875" style="6" customWidth="1"/>
    <col min="12814" max="12814" width="4.85546875" style="6" customWidth="1"/>
    <col min="12815" max="13056" width="9.140625" style="6"/>
    <col min="13057" max="13057" width="17" style="6" customWidth="1"/>
    <col min="13058" max="13058" width="15.42578125" style="6" customWidth="1"/>
    <col min="13059" max="13059" width="19.42578125" style="6" customWidth="1"/>
    <col min="13060" max="13060" width="24.5703125" style="6" customWidth="1"/>
    <col min="13061" max="13061" width="22" style="6" customWidth="1"/>
    <col min="13062" max="13062" width="22.85546875" style="6" customWidth="1"/>
    <col min="13063" max="13063" width="19.28515625" style="6" customWidth="1"/>
    <col min="13064" max="13064" width="20.5703125" style="6" customWidth="1"/>
    <col min="13065" max="13065" width="17.42578125" style="6" customWidth="1"/>
    <col min="13066" max="13067" width="9.140625" style="6"/>
    <col min="13068" max="13068" width="6.85546875" style="6" customWidth="1"/>
    <col min="13069" max="13069" width="8.85546875" style="6" customWidth="1"/>
    <col min="13070" max="13070" width="4.85546875" style="6" customWidth="1"/>
    <col min="13071" max="13312" width="9.140625" style="6"/>
    <col min="13313" max="13313" width="17" style="6" customWidth="1"/>
    <col min="13314" max="13314" width="15.42578125" style="6" customWidth="1"/>
    <col min="13315" max="13315" width="19.42578125" style="6" customWidth="1"/>
    <col min="13316" max="13316" width="24.5703125" style="6" customWidth="1"/>
    <col min="13317" max="13317" width="22" style="6" customWidth="1"/>
    <col min="13318" max="13318" width="22.85546875" style="6" customWidth="1"/>
    <col min="13319" max="13319" width="19.28515625" style="6" customWidth="1"/>
    <col min="13320" max="13320" width="20.5703125" style="6" customWidth="1"/>
    <col min="13321" max="13321" width="17.42578125" style="6" customWidth="1"/>
    <col min="13322" max="13323" width="9.140625" style="6"/>
    <col min="13324" max="13324" width="6.85546875" style="6" customWidth="1"/>
    <col min="13325" max="13325" width="8.85546875" style="6" customWidth="1"/>
    <col min="13326" max="13326" width="4.85546875" style="6" customWidth="1"/>
    <col min="13327" max="13568" width="9.140625" style="6"/>
    <col min="13569" max="13569" width="17" style="6" customWidth="1"/>
    <col min="13570" max="13570" width="15.42578125" style="6" customWidth="1"/>
    <col min="13571" max="13571" width="19.42578125" style="6" customWidth="1"/>
    <col min="13572" max="13572" width="24.5703125" style="6" customWidth="1"/>
    <col min="13573" max="13573" width="22" style="6" customWidth="1"/>
    <col min="13574" max="13574" width="22.85546875" style="6" customWidth="1"/>
    <col min="13575" max="13575" width="19.28515625" style="6" customWidth="1"/>
    <col min="13576" max="13576" width="20.5703125" style="6" customWidth="1"/>
    <col min="13577" max="13577" width="17.42578125" style="6" customWidth="1"/>
    <col min="13578" max="13579" width="9.140625" style="6"/>
    <col min="13580" max="13580" width="6.85546875" style="6" customWidth="1"/>
    <col min="13581" max="13581" width="8.85546875" style="6" customWidth="1"/>
    <col min="13582" max="13582" width="4.85546875" style="6" customWidth="1"/>
    <col min="13583" max="13824" width="9.140625" style="6"/>
    <col min="13825" max="13825" width="17" style="6" customWidth="1"/>
    <col min="13826" max="13826" width="15.42578125" style="6" customWidth="1"/>
    <col min="13827" max="13827" width="19.42578125" style="6" customWidth="1"/>
    <col min="13828" max="13828" width="24.5703125" style="6" customWidth="1"/>
    <col min="13829" max="13829" width="22" style="6" customWidth="1"/>
    <col min="13830" max="13830" width="22.85546875" style="6" customWidth="1"/>
    <col min="13831" max="13831" width="19.28515625" style="6" customWidth="1"/>
    <col min="13832" max="13832" width="20.5703125" style="6" customWidth="1"/>
    <col min="13833" max="13833" width="17.42578125" style="6" customWidth="1"/>
    <col min="13834" max="13835" width="9.140625" style="6"/>
    <col min="13836" max="13836" width="6.85546875" style="6" customWidth="1"/>
    <col min="13837" max="13837" width="8.85546875" style="6" customWidth="1"/>
    <col min="13838" max="13838" width="4.85546875" style="6" customWidth="1"/>
    <col min="13839" max="14080" width="9.140625" style="6"/>
    <col min="14081" max="14081" width="17" style="6" customWidth="1"/>
    <col min="14082" max="14082" width="15.42578125" style="6" customWidth="1"/>
    <col min="14083" max="14083" width="19.42578125" style="6" customWidth="1"/>
    <col min="14084" max="14084" width="24.5703125" style="6" customWidth="1"/>
    <col min="14085" max="14085" width="22" style="6" customWidth="1"/>
    <col min="14086" max="14086" width="22.85546875" style="6" customWidth="1"/>
    <col min="14087" max="14087" width="19.28515625" style="6" customWidth="1"/>
    <col min="14088" max="14088" width="20.5703125" style="6" customWidth="1"/>
    <col min="14089" max="14089" width="17.42578125" style="6" customWidth="1"/>
    <col min="14090" max="14091" width="9.140625" style="6"/>
    <col min="14092" max="14092" width="6.85546875" style="6" customWidth="1"/>
    <col min="14093" max="14093" width="8.85546875" style="6" customWidth="1"/>
    <col min="14094" max="14094" width="4.85546875" style="6" customWidth="1"/>
    <col min="14095" max="14336" width="9.140625" style="6"/>
    <col min="14337" max="14337" width="17" style="6" customWidth="1"/>
    <col min="14338" max="14338" width="15.42578125" style="6" customWidth="1"/>
    <col min="14339" max="14339" width="19.42578125" style="6" customWidth="1"/>
    <col min="14340" max="14340" width="24.5703125" style="6" customWidth="1"/>
    <col min="14341" max="14341" width="22" style="6" customWidth="1"/>
    <col min="14342" max="14342" width="22.85546875" style="6" customWidth="1"/>
    <col min="14343" max="14343" width="19.28515625" style="6" customWidth="1"/>
    <col min="14344" max="14344" width="20.5703125" style="6" customWidth="1"/>
    <col min="14345" max="14345" width="17.42578125" style="6" customWidth="1"/>
    <col min="14346" max="14347" width="9.140625" style="6"/>
    <col min="14348" max="14348" width="6.85546875" style="6" customWidth="1"/>
    <col min="14349" max="14349" width="8.85546875" style="6" customWidth="1"/>
    <col min="14350" max="14350" width="4.85546875" style="6" customWidth="1"/>
    <col min="14351" max="14592" width="9.140625" style="6"/>
    <col min="14593" max="14593" width="17" style="6" customWidth="1"/>
    <col min="14594" max="14594" width="15.42578125" style="6" customWidth="1"/>
    <col min="14595" max="14595" width="19.42578125" style="6" customWidth="1"/>
    <col min="14596" max="14596" width="24.5703125" style="6" customWidth="1"/>
    <col min="14597" max="14597" width="22" style="6" customWidth="1"/>
    <col min="14598" max="14598" width="22.85546875" style="6" customWidth="1"/>
    <col min="14599" max="14599" width="19.28515625" style="6" customWidth="1"/>
    <col min="14600" max="14600" width="20.5703125" style="6" customWidth="1"/>
    <col min="14601" max="14601" width="17.42578125" style="6" customWidth="1"/>
    <col min="14602" max="14603" width="9.140625" style="6"/>
    <col min="14604" max="14604" width="6.85546875" style="6" customWidth="1"/>
    <col min="14605" max="14605" width="8.85546875" style="6" customWidth="1"/>
    <col min="14606" max="14606" width="4.85546875" style="6" customWidth="1"/>
    <col min="14607" max="14848" width="9.140625" style="6"/>
    <col min="14849" max="14849" width="17" style="6" customWidth="1"/>
    <col min="14850" max="14850" width="15.42578125" style="6" customWidth="1"/>
    <col min="14851" max="14851" width="19.42578125" style="6" customWidth="1"/>
    <col min="14852" max="14852" width="24.5703125" style="6" customWidth="1"/>
    <col min="14853" max="14853" width="22" style="6" customWidth="1"/>
    <col min="14854" max="14854" width="22.85546875" style="6" customWidth="1"/>
    <col min="14855" max="14855" width="19.28515625" style="6" customWidth="1"/>
    <col min="14856" max="14856" width="20.5703125" style="6" customWidth="1"/>
    <col min="14857" max="14857" width="17.42578125" style="6" customWidth="1"/>
    <col min="14858" max="14859" width="9.140625" style="6"/>
    <col min="14860" max="14860" width="6.85546875" style="6" customWidth="1"/>
    <col min="14861" max="14861" width="8.85546875" style="6" customWidth="1"/>
    <col min="14862" max="14862" width="4.85546875" style="6" customWidth="1"/>
    <col min="14863" max="15104" width="9.140625" style="6"/>
    <col min="15105" max="15105" width="17" style="6" customWidth="1"/>
    <col min="15106" max="15106" width="15.42578125" style="6" customWidth="1"/>
    <col min="15107" max="15107" width="19.42578125" style="6" customWidth="1"/>
    <col min="15108" max="15108" width="24.5703125" style="6" customWidth="1"/>
    <col min="15109" max="15109" width="22" style="6" customWidth="1"/>
    <col min="15110" max="15110" width="22.85546875" style="6" customWidth="1"/>
    <col min="15111" max="15111" width="19.28515625" style="6" customWidth="1"/>
    <col min="15112" max="15112" width="20.5703125" style="6" customWidth="1"/>
    <col min="15113" max="15113" width="17.42578125" style="6" customWidth="1"/>
    <col min="15114" max="15115" width="9.140625" style="6"/>
    <col min="15116" max="15116" width="6.85546875" style="6" customWidth="1"/>
    <col min="15117" max="15117" width="8.85546875" style="6" customWidth="1"/>
    <col min="15118" max="15118" width="4.85546875" style="6" customWidth="1"/>
    <col min="15119" max="15360" width="9.140625" style="6"/>
    <col min="15361" max="15361" width="17" style="6" customWidth="1"/>
    <col min="15362" max="15362" width="15.42578125" style="6" customWidth="1"/>
    <col min="15363" max="15363" width="19.42578125" style="6" customWidth="1"/>
    <col min="15364" max="15364" width="24.5703125" style="6" customWidth="1"/>
    <col min="15365" max="15365" width="22" style="6" customWidth="1"/>
    <col min="15366" max="15366" width="22.85546875" style="6" customWidth="1"/>
    <col min="15367" max="15367" width="19.28515625" style="6" customWidth="1"/>
    <col min="15368" max="15368" width="20.5703125" style="6" customWidth="1"/>
    <col min="15369" max="15369" width="17.42578125" style="6" customWidth="1"/>
    <col min="15370" max="15371" width="9.140625" style="6"/>
    <col min="15372" max="15372" width="6.85546875" style="6" customWidth="1"/>
    <col min="15373" max="15373" width="8.85546875" style="6" customWidth="1"/>
    <col min="15374" max="15374" width="4.85546875" style="6" customWidth="1"/>
    <col min="15375" max="15616" width="9.140625" style="6"/>
    <col min="15617" max="15617" width="17" style="6" customWidth="1"/>
    <col min="15618" max="15618" width="15.42578125" style="6" customWidth="1"/>
    <col min="15619" max="15619" width="19.42578125" style="6" customWidth="1"/>
    <col min="15620" max="15620" width="24.5703125" style="6" customWidth="1"/>
    <col min="15621" max="15621" width="22" style="6" customWidth="1"/>
    <col min="15622" max="15622" width="22.85546875" style="6" customWidth="1"/>
    <col min="15623" max="15623" width="19.28515625" style="6" customWidth="1"/>
    <col min="15624" max="15624" width="20.5703125" style="6" customWidth="1"/>
    <col min="15625" max="15625" width="17.42578125" style="6" customWidth="1"/>
    <col min="15626" max="15627" width="9.140625" style="6"/>
    <col min="15628" max="15628" width="6.85546875" style="6" customWidth="1"/>
    <col min="15629" max="15629" width="8.85546875" style="6" customWidth="1"/>
    <col min="15630" max="15630" width="4.85546875" style="6" customWidth="1"/>
    <col min="15631" max="15872" width="9.140625" style="6"/>
    <col min="15873" max="15873" width="17" style="6" customWidth="1"/>
    <col min="15874" max="15874" width="15.42578125" style="6" customWidth="1"/>
    <col min="15875" max="15875" width="19.42578125" style="6" customWidth="1"/>
    <col min="15876" max="15876" width="24.5703125" style="6" customWidth="1"/>
    <col min="15877" max="15877" width="22" style="6" customWidth="1"/>
    <col min="15878" max="15878" width="22.85546875" style="6" customWidth="1"/>
    <col min="15879" max="15879" width="19.28515625" style="6" customWidth="1"/>
    <col min="15880" max="15880" width="20.5703125" style="6" customWidth="1"/>
    <col min="15881" max="15881" width="17.42578125" style="6" customWidth="1"/>
    <col min="15882" max="15883" width="9.140625" style="6"/>
    <col min="15884" max="15884" width="6.85546875" style="6" customWidth="1"/>
    <col min="15885" max="15885" width="8.85546875" style="6" customWidth="1"/>
    <col min="15886" max="15886" width="4.85546875" style="6" customWidth="1"/>
    <col min="15887" max="16128" width="9.140625" style="6"/>
    <col min="16129" max="16129" width="17" style="6" customWidth="1"/>
    <col min="16130" max="16130" width="15.42578125" style="6" customWidth="1"/>
    <col min="16131" max="16131" width="19.42578125" style="6" customWidth="1"/>
    <col min="16132" max="16132" width="24.5703125" style="6" customWidth="1"/>
    <col min="16133" max="16133" width="22" style="6" customWidth="1"/>
    <col min="16134" max="16134" width="22.85546875" style="6" customWidth="1"/>
    <col min="16135" max="16135" width="19.28515625" style="6" customWidth="1"/>
    <col min="16136" max="16136" width="20.5703125" style="6" customWidth="1"/>
    <col min="16137" max="16137" width="17.42578125" style="6" customWidth="1"/>
    <col min="16138" max="16139" width="9.140625" style="6"/>
    <col min="16140" max="16140" width="6.85546875" style="6" customWidth="1"/>
    <col min="16141" max="16141" width="8.85546875" style="6" customWidth="1"/>
    <col min="16142" max="16142" width="4.85546875" style="6" customWidth="1"/>
    <col min="16143" max="16384" width="9.140625" style="6"/>
  </cols>
  <sheetData>
    <row r="1" spans="1:35" ht="30">
      <c r="A1" s="209" t="s">
        <v>63</v>
      </c>
      <c r="B1" s="210"/>
      <c r="C1" s="210"/>
      <c r="D1" s="210"/>
      <c r="E1" s="210"/>
      <c r="F1" s="210"/>
      <c r="G1" s="210"/>
      <c r="H1" s="210"/>
      <c r="I1" s="22"/>
      <c r="J1" s="10"/>
    </row>
    <row r="2" spans="1:35">
      <c r="A2" s="10"/>
      <c r="B2" s="191" t="s">
        <v>1</v>
      </c>
      <c r="C2" s="192"/>
      <c r="D2" s="192"/>
      <c r="E2" s="192"/>
      <c r="F2" s="192"/>
      <c r="G2" s="192"/>
      <c r="H2" s="10"/>
      <c r="I2" s="10"/>
      <c r="J2" s="10"/>
    </row>
    <row r="3" spans="1:35" ht="15.75" thickBot="1">
      <c r="A3" s="10"/>
      <c r="B3" s="10"/>
      <c r="C3" s="10"/>
      <c r="D3" s="10"/>
      <c r="E3" s="10"/>
      <c r="F3" s="10"/>
      <c r="G3" s="10"/>
      <c r="H3" s="10"/>
      <c r="I3" s="10"/>
      <c r="J3" s="10"/>
    </row>
    <row r="4" spans="1:35" ht="15.75" thickTop="1">
      <c r="A4" s="10"/>
      <c r="B4" s="8" t="s">
        <v>48</v>
      </c>
      <c r="C4" s="10"/>
      <c r="D4" s="217" t="s">
        <v>59</v>
      </c>
      <c r="E4" s="218"/>
      <c r="F4" s="218"/>
      <c r="G4" s="218"/>
      <c r="H4" s="219"/>
      <c r="I4" s="10"/>
      <c r="J4" s="10"/>
    </row>
    <row r="5" spans="1:35" ht="15.75" customHeight="1" thickBot="1">
      <c r="A5" s="10"/>
      <c r="B5" s="104">
        <v>160</v>
      </c>
      <c r="C5" s="10"/>
      <c r="D5" s="220"/>
      <c r="E5" s="221"/>
      <c r="F5" s="221"/>
      <c r="G5" s="221"/>
      <c r="H5" s="222"/>
      <c r="I5" s="10"/>
      <c r="J5" s="10"/>
    </row>
    <row r="6" spans="1:35" ht="15.75" thickTop="1">
      <c r="A6" s="10"/>
      <c r="B6" s="10"/>
      <c r="C6" s="10"/>
      <c r="D6" s="10"/>
      <c r="E6" s="10"/>
      <c r="F6" s="10"/>
      <c r="G6" s="10"/>
      <c r="H6" s="10"/>
      <c r="I6" s="10"/>
      <c r="J6" s="10"/>
    </row>
    <row r="7" spans="1:35" ht="23.25">
      <c r="A7" s="211" t="s">
        <v>47</v>
      </c>
      <c r="B7" s="212"/>
      <c r="C7" s="212"/>
      <c r="D7" s="212"/>
      <c r="E7" s="212"/>
      <c r="F7" s="212"/>
      <c r="G7" s="212"/>
      <c r="H7" s="212"/>
      <c r="I7" s="10"/>
      <c r="J7" s="10"/>
    </row>
    <row r="8" spans="1:35" ht="18.75">
      <c r="A8" s="9"/>
      <c r="B8" s="49" t="s">
        <v>77</v>
      </c>
      <c r="C8" s="49" t="s">
        <v>57</v>
      </c>
      <c r="D8" s="49" t="s">
        <v>31</v>
      </c>
      <c r="E8" s="50" t="s">
        <v>78</v>
      </c>
      <c r="F8" s="49" t="s">
        <v>79</v>
      </c>
      <c r="G8" s="51" t="s">
        <v>10</v>
      </c>
      <c r="H8" s="52" t="s">
        <v>11</v>
      </c>
      <c r="I8" s="10"/>
      <c r="J8" s="10"/>
    </row>
    <row r="9" spans="1:35" ht="16.5" customHeight="1">
      <c r="A9" s="11" t="s">
        <v>12</v>
      </c>
      <c r="B9" s="92">
        <v>0</v>
      </c>
      <c r="C9" s="92">
        <v>0</v>
      </c>
      <c r="D9" s="223">
        <v>0</v>
      </c>
      <c r="E9" s="223">
        <v>0</v>
      </c>
      <c r="F9" s="223">
        <v>0</v>
      </c>
      <c r="G9" s="3">
        <f>B9*C9*E9*F9*I30</f>
        <v>0</v>
      </c>
      <c r="H9" s="7">
        <f>G9*I36</f>
        <v>0</v>
      </c>
      <c r="I9" s="10"/>
      <c r="J9" s="10"/>
      <c r="P9" s="44" t="s">
        <v>54</v>
      </c>
      <c r="Q9" s="45"/>
      <c r="R9" s="45"/>
      <c r="S9" s="45"/>
      <c r="T9" s="45"/>
      <c r="AI9" s="6" t="s">
        <v>75</v>
      </c>
    </row>
    <row r="10" spans="1:35" ht="15" customHeight="1">
      <c r="A10" s="11" t="s">
        <v>13</v>
      </c>
      <c r="B10" s="92">
        <v>0</v>
      </c>
      <c r="C10" s="92">
        <v>0</v>
      </c>
      <c r="D10" s="224"/>
      <c r="E10" s="224"/>
      <c r="F10" s="224"/>
      <c r="G10" s="172">
        <f>B10*C10*E9*F9*I31</f>
        <v>0</v>
      </c>
      <c r="H10" s="7">
        <f>G10*I36</f>
        <v>0</v>
      </c>
      <c r="I10" s="10"/>
      <c r="J10" s="10"/>
      <c r="AI10" s="6" t="s">
        <v>85</v>
      </c>
    </row>
    <row r="11" spans="1:35" ht="15" customHeight="1">
      <c r="A11" s="11" t="s">
        <v>56</v>
      </c>
      <c r="B11" s="92">
        <v>0</v>
      </c>
      <c r="C11" s="92">
        <v>0</v>
      </c>
      <c r="D11" s="224"/>
      <c r="E11" s="224"/>
      <c r="F11" s="224"/>
      <c r="G11" s="172">
        <f>B11*C11*E9*F9*I32</f>
        <v>0</v>
      </c>
      <c r="H11" s="7">
        <f>G11*I36</f>
        <v>0</v>
      </c>
      <c r="I11" s="10"/>
      <c r="J11" s="10"/>
    </row>
    <row r="12" spans="1:35" ht="15.75" customHeight="1" thickBot="1">
      <c r="A12" s="12" t="s">
        <v>55</v>
      </c>
      <c r="B12" s="173">
        <v>0</v>
      </c>
      <c r="C12" s="173">
        <v>0</v>
      </c>
      <c r="D12" s="225"/>
      <c r="E12" s="225"/>
      <c r="F12" s="225"/>
      <c r="G12" s="171">
        <f>B12*C12*E9*F9*I33</f>
        <v>0</v>
      </c>
      <c r="H12" s="1">
        <f>G12*I36</f>
        <v>0</v>
      </c>
      <c r="I12" s="10"/>
      <c r="J12" s="10"/>
    </row>
    <row r="13" spans="1:35" ht="14.25" customHeight="1" thickTop="1" thickBot="1">
      <c r="A13" s="58" t="s">
        <v>81</v>
      </c>
      <c r="B13" s="2">
        <f>SUM(B9:B12)</f>
        <v>0</v>
      </c>
      <c r="C13" s="2">
        <f>SUM(C9:C12)</f>
        <v>0</v>
      </c>
      <c r="D13" s="33">
        <f>SUM(D9:D12)*(E13)</f>
        <v>0</v>
      </c>
      <c r="E13" s="34">
        <f>(E9*F9)</f>
        <v>0</v>
      </c>
      <c r="F13" s="2">
        <f>SUM(F9)</f>
        <v>0</v>
      </c>
      <c r="G13" s="35">
        <f>SUM(G9:G12)</f>
        <v>0</v>
      </c>
      <c r="H13" s="36">
        <f>SUM(H9:H12)</f>
        <v>0</v>
      </c>
      <c r="I13" s="10"/>
      <c r="J13" s="10"/>
      <c r="Q13" s="6" t="s">
        <v>82</v>
      </c>
    </row>
    <row r="14" spans="1:35" ht="14.25" customHeight="1" thickTop="1" thickBot="1">
      <c r="A14" s="27" t="s">
        <v>51</v>
      </c>
      <c r="B14" s="43">
        <f>B13</f>
        <v>0</v>
      </c>
      <c r="C14" s="43">
        <f>C13</f>
        <v>0</v>
      </c>
      <c r="D14" s="43">
        <f>IF(E13=0,0,D13/E13)</f>
        <v>0</v>
      </c>
      <c r="E14" s="42"/>
      <c r="F14" s="42"/>
      <c r="G14" s="37">
        <f>IF(E13=0,0,SUM(G9:G12)/E13)</f>
        <v>0</v>
      </c>
      <c r="H14" s="37">
        <f>IF(E13=0,0,SUM(H9:H12)/E13)</f>
        <v>0</v>
      </c>
      <c r="I14" s="10"/>
      <c r="J14" s="10"/>
      <c r="Q14" s="6">
        <f>F20</f>
        <v>0</v>
      </c>
      <c r="R14" s="6">
        <f>G20</f>
        <v>0</v>
      </c>
    </row>
    <row r="15" spans="1:35" ht="15.75" customHeight="1" thickTop="1">
      <c r="A15" s="10"/>
      <c r="B15" s="10"/>
      <c r="C15" s="10"/>
      <c r="D15" s="10"/>
      <c r="E15" s="10"/>
      <c r="F15" s="10"/>
      <c r="G15" s="10"/>
      <c r="H15" s="10"/>
      <c r="I15" s="10"/>
      <c r="J15" s="10"/>
      <c r="Q15" s="61">
        <f t="shared" ref="Q15:Q62" si="0">F21</f>
        <v>0</v>
      </c>
      <c r="R15" s="6">
        <v>0.04</v>
      </c>
    </row>
    <row r="16" spans="1:35">
      <c r="A16" s="10"/>
      <c r="B16" s="53" t="s">
        <v>32</v>
      </c>
      <c r="C16" s="53" t="s">
        <v>33</v>
      </c>
      <c r="D16" s="54" t="s">
        <v>80</v>
      </c>
      <c r="E16" s="10"/>
      <c r="F16" s="10"/>
      <c r="G16" s="10"/>
      <c r="H16" s="10"/>
      <c r="I16" s="10"/>
      <c r="J16" s="10"/>
      <c r="Q16" s="61">
        <f t="shared" si="0"/>
        <v>0</v>
      </c>
      <c r="R16" s="6">
        <v>0.08</v>
      </c>
    </row>
    <row r="17" spans="1:18" ht="15" customHeight="1">
      <c r="A17" s="10"/>
      <c r="B17" s="24">
        <f>IF(D14=0,0,G14/D14)</f>
        <v>0</v>
      </c>
      <c r="C17" s="57">
        <f>(((I36*G14*100*0.806)/((B5/I39)*I34*I38))-(I40))</f>
        <v>0</v>
      </c>
      <c r="D17" s="59">
        <f>(C17+I40)/I37</f>
        <v>0</v>
      </c>
      <c r="E17" s="10"/>
      <c r="F17" s="10"/>
      <c r="G17" s="10"/>
      <c r="H17" s="10"/>
      <c r="I17" s="10"/>
      <c r="J17" s="13"/>
      <c r="K17" s="23"/>
      <c r="Q17" s="61">
        <f t="shared" si="0"/>
        <v>0</v>
      </c>
      <c r="R17" s="6">
        <v>0.16</v>
      </c>
    </row>
    <row r="18" spans="1:18" s="23" customFormat="1" ht="15" customHeight="1">
      <c r="A18" s="25"/>
      <c r="B18" s="26"/>
      <c r="C18" s="26"/>
      <c r="D18" s="26"/>
      <c r="E18" s="26"/>
      <c r="F18" s="215" t="s">
        <v>49</v>
      </c>
      <c r="G18" s="216"/>
      <c r="H18" s="10"/>
      <c r="I18" s="10"/>
      <c r="J18" s="10"/>
      <c r="K18" s="6"/>
      <c r="Q18" s="62">
        <f t="shared" si="0"/>
        <v>0</v>
      </c>
      <c r="R18" s="6">
        <v>0.32</v>
      </c>
    </row>
    <row r="19" spans="1:18">
      <c r="A19" s="5"/>
      <c r="B19" s="5"/>
      <c r="C19" s="5"/>
      <c r="D19" s="10"/>
      <c r="E19" s="10"/>
      <c r="F19" s="14" t="s">
        <v>29</v>
      </c>
      <c r="G19" s="15" t="s">
        <v>30</v>
      </c>
      <c r="H19" s="10"/>
      <c r="I19" s="10"/>
      <c r="J19" s="10"/>
      <c r="Q19" s="61">
        <f t="shared" si="0"/>
        <v>0</v>
      </c>
      <c r="R19" s="6">
        <v>0.64</v>
      </c>
    </row>
    <row r="20" spans="1:18">
      <c r="A20" s="5"/>
      <c r="B20" s="31"/>
      <c r="C20" s="5"/>
      <c r="D20" s="13"/>
      <c r="E20" s="13"/>
      <c r="F20" s="16">
        <v>0</v>
      </c>
      <c r="G20" s="17">
        <v>0</v>
      </c>
      <c r="H20" s="10"/>
      <c r="I20" s="10"/>
      <c r="J20" s="10"/>
      <c r="Q20" s="61">
        <f t="shared" si="0"/>
        <v>0</v>
      </c>
    </row>
    <row r="21" spans="1:18">
      <c r="A21" s="5"/>
      <c r="B21" s="32"/>
      <c r="C21" s="5"/>
      <c r="D21" s="10"/>
      <c r="E21" s="10"/>
      <c r="F21" s="86">
        <f>IF(OR(D14=0,IF(ISERROR(IF((C17/D14)*G21&lt;=C17,(C17/D14)*G21,F20-I37)&lt;0),TRUE,FALSE)),0,(IF((C17/D14)*G21&lt;=C17,(C17/D14)*G21,IF(F20-I37&lt;0,0,(F20-I37)))))</f>
        <v>0</v>
      </c>
      <c r="G21" s="17">
        <v>1</v>
      </c>
      <c r="H21" s="10"/>
      <c r="I21" s="10"/>
      <c r="J21" s="10"/>
      <c r="Q21" s="61">
        <f t="shared" si="0"/>
        <v>0</v>
      </c>
    </row>
    <row r="22" spans="1:18">
      <c r="A22" s="5"/>
      <c r="B22" s="32"/>
      <c r="C22" s="5"/>
      <c r="D22" s="10"/>
      <c r="E22" s="10"/>
      <c r="F22" s="86">
        <f>IF(OR(D14=0,IF(ISERROR(IF((C17/D14)*G22&lt;=C17,(C17/D14)*G22,F21-I37)&lt;0),TRUE,FALSE),F21=0),0,(IF((C17/D14)*G22&lt;=C17,(C17/D14)*G22,IF(F21-I37&lt;0,0,(F21-I37)))))</f>
        <v>0</v>
      </c>
      <c r="G22" s="17">
        <v>2</v>
      </c>
      <c r="H22" s="10"/>
      <c r="I22" s="10"/>
      <c r="J22" s="10"/>
      <c r="Q22" s="61">
        <f t="shared" si="0"/>
        <v>0</v>
      </c>
    </row>
    <row r="23" spans="1:18">
      <c r="A23" s="10"/>
      <c r="B23" s="32"/>
      <c r="C23" s="5"/>
      <c r="D23" s="10"/>
      <c r="E23" s="10"/>
      <c r="F23" s="86">
        <f>IF(OR(D14=0,IF(ISERROR(IF((C17/D14)*G23&lt;=C17,(C17/D14)*G23,F22-I37)&lt;0),TRUE,FALSE),F22=0),0,(IF((C17/D14)*G23&lt;=C17,(C17/D14)*G23,IF(F22-I37&lt;0,0,(F22-I37)))))</f>
        <v>0</v>
      </c>
      <c r="G23" s="17">
        <v>3</v>
      </c>
      <c r="H23" s="10"/>
      <c r="I23" s="10"/>
      <c r="J23" s="10"/>
      <c r="Q23" s="61">
        <f t="shared" si="0"/>
        <v>0</v>
      </c>
    </row>
    <row r="24" spans="1:18">
      <c r="A24" s="10"/>
      <c r="B24" s="32"/>
      <c r="C24" s="5"/>
      <c r="D24" s="10"/>
      <c r="E24" s="10"/>
      <c r="F24" s="86">
        <f>IF(OR(D14=0,IF(ISERROR(IF((C17/D14)*G24&lt;=C17,(C17/D14)*G24,F23-I37)&lt;0),TRUE,FALSE),F23=0),0,(IF((C17/D14)*G24&lt;=C17,(C17/D14)*G24,IF(F23-I37&lt;0,0,(F23-I37)))))</f>
        <v>0</v>
      </c>
      <c r="G24" s="17">
        <v>4</v>
      </c>
      <c r="H24" s="10"/>
      <c r="I24" s="10"/>
      <c r="J24" s="10"/>
      <c r="Q24" s="61">
        <f t="shared" si="0"/>
        <v>0</v>
      </c>
    </row>
    <row r="25" spans="1:18">
      <c r="A25" s="10"/>
      <c r="B25" s="32"/>
      <c r="C25" s="5"/>
      <c r="D25" s="10"/>
      <c r="E25" s="10"/>
      <c r="F25" s="86">
        <f>IF(OR(D14=0,IF(ISERROR(IF((C17/D14)*G25&lt;=C17,(C17/D14)*G25,F24-I37)&lt;0),TRUE,FALSE),F24=0),0,(IF((C17/D14)*G25&lt;=C17,(C17/D14)*G25,IF(F24-I37&lt;0,0,(F24-I37)))))</f>
        <v>0</v>
      </c>
      <c r="G25" s="17">
        <v>5</v>
      </c>
      <c r="H25" s="10"/>
      <c r="I25" s="10"/>
      <c r="J25" s="10"/>
      <c r="Q25" s="61">
        <f t="shared" si="0"/>
        <v>0</v>
      </c>
    </row>
    <row r="26" spans="1:18">
      <c r="A26" s="10"/>
      <c r="B26" s="32"/>
      <c r="C26" s="5"/>
      <c r="D26" s="10"/>
      <c r="E26" s="10"/>
      <c r="F26" s="86">
        <f>IF(OR(D14=0,IF(ISERROR(IF((C17/D14)*G26&lt;=C17,(C17/D14)*G26,F25-I37)&lt;0),TRUE,FALSE),F25=0),0,(IF((C17/D14)*G26&lt;=C17,(C17/D14)*G26,IF(F25-I37&lt;0,0,(F25-I37)))))</f>
        <v>0</v>
      </c>
      <c r="G26" s="17">
        <v>6</v>
      </c>
      <c r="H26" s="10"/>
      <c r="I26" s="10"/>
      <c r="J26" s="10"/>
      <c r="Q26" s="61">
        <f t="shared" si="0"/>
        <v>0</v>
      </c>
    </row>
    <row r="27" spans="1:18" ht="15" customHeight="1">
      <c r="A27" s="10"/>
      <c r="B27" s="32"/>
      <c r="C27" s="5"/>
      <c r="D27" s="10"/>
      <c r="E27" s="10"/>
      <c r="F27" s="86">
        <f>IF(OR(D14=0,IF(ISERROR(IF((C17/D14)*G27&lt;=C17,(C17/D14)*G27,F26-I37)&lt;0),TRUE,FALSE),F26=0),0,(IF((C17/D14)*G27&lt;=C17,(C17/D14)*G27,IF(F26-I37&lt;0,0,(F26-I37)))))</f>
        <v>0</v>
      </c>
      <c r="G27" s="17">
        <v>7</v>
      </c>
      <c r="H27" s="10"/>
      <c r="I27" s="10"/>
      <c r="J27" s="10"/>
      <c r="Q27" s="61">
        <f t="shared" si="0"/>
        <v>0</v>
      </c>
    </row>
    <row r="28" spans="1:18">
      <c r="A28" s="10"/>
      <c r="B28" s="32"/>
      <c r="C28" s="5"/>
      <c r="D28" s="10"/>
      <c r="E28" s="10"/>
      <c r="F28" s="86">
        <f>IF(OR(D14=0,IF(ISERROR(IF((C17/D14)*G28&lt;=C17,(C17/D14)*G28,F27-I37)&lt;0),TRUE,FALSE),F27=0),0,(IF((C17/D14)*G28&lt;=C17,(C17/D14)*G28,IF(F27-I37&lt;0,0,(F27-I37)))))</f>
        <v>0</v>
      </c>
      <c r="G28" s="17">
        <v>8</v>
      </c>
      <c r="H28" s="10"/>
      <c r="I28" s="10"/>
      <c r="J28" s="10"/>
      <c r="Q28" s="61">
        <f t="shared" si="0"/>
        <v>0</v>
      </c>
    </row>
    <row r="29" spans="1:18">
      <c r="A29" s="10"/>
      <c r="B29" s="32"/>
      <c r="C29" s="5"/>
      <c r="D29" s="10"/>
      <c r="E29" s="10"/>
      <c r="F29" s="86">
        <f>IF(OR(D14=0,IF(ISERROR(IF((C17/D14)*G29&lt;=C17,(C17/D14)*G29,F28-I37)&lt;0),TRUE,FALSE),F28=0),0,(IF((C17/D14)*G29&lt;=C17,(C17/D14)*G29,IF(F28-I37&lt;0,0,(F28-I37)))))</f>
        <v>0</v>
      </c>
      <c r="G29" s="17">
        <v>9</v>
      </c>
      <c r="H29" s="213" t="s">
        <v>18</v>
      </c>
      <c r="I29" s="226"/>
      <c r="J29" s="10"/>
      <c r="Q29" s="61">
        <f t="shared" si="0"/>
        <v>0</v>
      </c>
    </row>
    <row r="30" spans="1:18">
      <c r="A30" s="10"/>
      <c r="B30" s="32"/>
      <c r="C30" s="5"/>
      <c r="D30" s="10"/>
      <c r="E30" s="10"/>
      <c r="F30" s="86">
        <f>IF(OR(D14=0,IF(ISERROR(IF((C17/D14)*G30&lt;=C17,(C17/D14)*G30,F29-I37)&lt;0),TRUE,FALSE),F29=0),0,(IF((C17/D14)*G30&lt;=C17,(C17/D14)*G30,IF(F29-I37&lt;0,0,(F29-I37)))))</f>
        <v>0</v>
      </c>
      <c r="G30" s="38">
        <v>10</v>
      </c>
      <c r="H30" s="187" t="s">
        <v>19</v>
      </c>
      <c r="I30" s="185">
        <v>0.05</v>
      </c>
      <c r="J30" s="10"/>
      <c r="Q30" s="61">
        <f t="shared" si="0"/>
        <v>0</v>
      </c>
    </row>
    <row r="31" spans="1:18">
      <c r="A31" s="10"/>
      <c r="B31" s="32"/>
      <c r="C31" s="5"/>
      <c r="D31" s="10"/>
      <c r="E31" s="10"/>
      <c r="F31" s="86">
        <f>IF(OR(D14=0,IF(ISERROR(IF((C17/D14)*G31&lt;=C17,(C17/D14)*G31,F30-I37)&lt;0),TRUE,FALSE),F30=0),0,(IF((C17/D14)*G31&lt;=C17,(C17/D14)*G31,IF(F30-I37&lt;0,0,(F30-I37)))))</f>
        <v>0</v>
      </c>
      <c r="G31" s="38">
        <v>11</v>
      </c>
      <c r="H31" s="187" t="s">
        <v>20</v>
      </c>
      <c r="I31" s="185">
        <v>0.14000000000000001</v>
      </c>
      <c r="J31" s="10"/>
      <c r="Q31" s="61">
        <f t="shared" si="0"/>
        <v>0</v>
      </c>
    </row>
    <row r="32" spans="1:18">
      <c r="A32" s="10"/>
      <c r="B32" s="10"/>
      <c r="C32" s="5"/>
      <c r="D32" s="10"/>
      <c r="E32" s="10"/>
      <c r="F32" s="86">
        <f>IF(OR(D14=0,IF(ISERROR(IF((C17/D14)*G32&lt;=C17,(C17/D14)*G32,F31-I37)&lt;0),TRUE,FALSE),F31=0),0,(IF((C17/D14)*G32&lt;=C17,(C17/D14)*G32,IF(F31-I37&lt;0,0,(F31-I37)))))</f>
        <v>0</v>
      </c>
      <c r="G32" s="38">
        <v>12</v>
      </c>
      <c r="H32" s="187" t="s">
        <v>21</v>
      </c>
      <c r="I32" s="185">
        <v>0.4</v>
      </c>
      <c r="J32" s="10"/>
      <c r="Q32" s="61">
        <f t="shared" si="0"/>
        <v>0</v>
      </c>
    </row>
    <row r="33" spans="1:17">
      <c r="A33" s="10"/>
      <c r="B33" s="10"/>
      <c r="C33" s="5"/>
      <c r="D33" s="10"/>
      <c r="E33" s="10"/>
      <c r="F33" s="86">
        <f>IF(OR(D14=0,IF(ISERROR(IF((C17/D14)*G33&lt;=C17,(C17/D14)*G33,F32-I37)&lt;0),TRUE,FALSE),F32=0),0,(IF((C17/D14)*G33&lt;=C17,(C17/D14)*G33,IF(F32-I37&lt;0,0,(F32-I37)))))</f>
        <v>0</v>
      </c>
      <c r="G33" s="38">
        <v>13</v>
      </c>
      <c r="H33" s="187" t="s">
        <v>58</v>
      </c>
      <c r="I33" s="185">
        <v>0.95</v>
      </c>
      <c r="J33" s="10"/>
      <c r="Q33" s="61">
        <f t="shared" si="0"/>
        <v>0</v>
      </c>
    </row>
    <row r="34" spans="1:17">
      <c r="A34" s="10"/>
      <c r="B34" s="10"/>
      <c r="C34" s="5"/>
      <c r="D34" s="10"/>
      <c r="E34" s="10"/>
      <c r="F34" s="86">
        <f>IF(OR(D14=0,IF(ISERROR(IF((C17/D14)*G34&lt;=C17,(C17/D14)*G34,F33-I37)&lt;0),TRUE,FALSE),F33=0),0,(IF((C17/D14)*G34&lt;=C17,(C17/D14)*G34,IF(F33-I37&lt;0,0,(F33-I37)))))</f>
        <v>0</v>
      </c>
      <c r="G34" s="38">
        <v>14</v>
      </c>
      <c r="H34" s="188" t="s">
        <v>22</v>
      </c>
      <c r="I34" s="185">
        <v>0.49</v>
      </c>
      <c r="J34" s="10"/>
      <c r="Q34" s="61">
        <f t="shared" si="0"/>
        <v>0</v>
      </c>
    </row>
    <row r="35" spans="1:17">
      <c r="A35" s="10"/>
      <c r="B35" s="10"/>
      <c r="C35" s="5"/>
      <c r="D35" s="10"/>
      <c r="E35" s="10"/>
      <c r="F35" s="86">
        <f>IF(OR(D14=0,IF(ISERROR(IF((C17/D14)*G35&lt;=C17,(C17/D14)*G35,F34-I37)&lt;0),TRUE,FALSE),F34=0),0,(IF((C17/D14)*G35&lt;=C17,(C17/D14)*G35,IF(F34-I37&lt;0,0,(F34-I37)))))</f>
        <v>0</v>
      </c>
      <c r="G35" s="38">
        <v>15</v>
      </c>
      <c r="H35" s="187" t="s">
        <v>23</v>
      </c>
      <c r="I35" s="185">
        <v>0.80600000000000005</v>
      </c>
      <c r="J35" s="10"/>
      <c r="Q35" s="61">
        <f t="shared" si="0"/>
        <v>0</v>
      </c>
    </row>
    <row r="36" spans="1:17" ht="16.5" customHeight="1">
      <c r="A36" s="10"/>
      <c r="B36" s="10"/>
      <c r="C36" s="5"/>
      <c r="D36" s="10"/>
      <c r="E36" s="10"/>
      <c r="F36" s="86">
        <f>IF(OR(D14=0,IF(ISERROR(IF((C17/D14)*G36&lt;=C17,(C17/D14)*G36,F35-I37)&lt;0),TRUE,FALSE),F35=0),0,(IF((C17/D14)*G36&lt;=C17,(C17/D14)*G36,IF(F35-I37&lt;0,0,(F35-I37)))))</f>
        <v>0</v>
      </c>
      <c r="G36" s="38">
        <v>16</v>
      </c>
      <c r="H36" s="187" t="s">
        <v>24</v>
      </c>
      <c r="I36" s="185">
        <v>23.36</v>
      </c>
      <c r="J36" s="10"/>
      <c r="Q36" s="61">
        <f t="shared" si="0"/>
        <v>0</v>
      </c>
    </row>
    <row r="37" spans="1:17" ht="15" customHeight="1">
      <c r="A37" s="10"/>
      <c r="B37" s="10"/>
      <c r="C37" s="5"/>
      <c r="D37" s="10"/>
      <c r="E37" s="10"/>
      <c r="F37" s="86">
        <f>IF(OR(D14=0,IF(ISERROR(IF((C17/D14)*G37&lt;=C17,(C17/D14)*G37,F36-I37)&lt;0),TRUE,FALSE),F36=0),0,(IF((C17/D14)*G37&lt;=C17,(C17/D14)*G37,IF(F36-I37&lt;0,0,(F36-I37)))))</f>
        <v>0</v>
      </c>
      <c r="G37" s="38">
        <v>17</v>
      </c>
      <c r="H37" s="187" t="s">
        <v>25</v>
      </c>
      <c r="I37" s="185">
        <v>1.7000000000000001E-2</v>
      </c>
      <c r="J37" s="10"/>
      <c r="Q37" s="61">
        <f t="shared" si="0"/>
        <v>0</v>
      </c>
    </row>
    <row r="38" spans="1:17">
      <c r="A38" s="10"/>
      <c r="B38" s="10"/>
      <c r="C38" s="5"/>
      <c r="D38" s="10"/>
      <c r="E38" s="10"/>
      <c r="F38" s="86">
        <f>IF(OR(D14=0,IF(ISERROR(IF((C17/D14)*G38&lt;=C17,(C17/D14)*G38,F37-I37)&lt;0),TRUE,FALSE),F37=0),0,(IF((C17/D14)*G38&lt;=C17,(C17/D14)*G38,IF(F37-I37&lt;0,0,(F37-I37)))))</f>
        <v>0</v>
      </c>
      <c r="G38" s="38">
        <v>18</v>
      </c>
      <c r="H38" s="187" t="s">
        <v>26</v>
      </c>
      <c r="I38" s="185">
        <v>1000</v>
      </c>
      <c r="J38" s="10"/>
      <c r="Q38" s="61">
        <f t="shared" si="0"/>
        <v>0</v>
      </c>
    </row>
    <row r="39" spans="1:17">
      <c r="A39" s="10"/>
      <c r="B39" s="10"/>
      <c r="C39" s="5"/>
      <c r="D39" s="10"/>
      <c r="E39" s="10"/>
      <c r="F39" s="86">
        <f>IF(OR(D14=0,IF(ISERROR(IF((C17/D14)*G39&lt;=C17,(C17/D14)*G39,F38-I37)&lt;0),TRUE,FALSE),F38=0),0,(IF((C17/D14)*G39&lt;=C17,(C17/D14)*G39,IF(F38-I37&lt;0,0,(F38-I37)))))</f>
        <v>0</v>
      </c>
      <c r="G39" s="38">
        <v>19</v>
      </c>
      <c r="H39" s="187" t="s">
        <v>27</v>
      </c>
      <c r="I39" s="185">
        <v>2.2046000000000001</v>
      </c>
      <c r="J39" s="10"/>
      <c r="Q39" s="61">
        <f t="shared" si="0"/>
        <v>0</v>
      </c>
    </row>
    <row r="40" spans="1:17" ht="15.75" customHeight="1">
      <c r="A40" s="10"/>
      <c r="B40" s="10"/>
      <c r="C40" s="5"/>
      <c r="D40" s="10"/>
      <c r="E40" s="10"/>
      <c r="F40" s="86">
        <f>IF(OR(D14=0,IF(ISERROR(IF((C17/D14)*G40&lt;=C17,(C17/D14)*G40,F38-I37)&lt;0),TRUE,FALSE),F38=0),0,(IF((C17/D14)*G40&lt;=C17,(C17/D14)*G40,IF(F39-I37&lt;0,0,(F39-I37)))))</f>
        <v>0</v>
      </c>
      <c r="G40" s="38">
        <v>20</v>
      </c>
      <c r="H40" s="189" t="s">
        <v>28</v>
      </c>
      <c r="I40" s="186">
        <f>I37*D14</f>
        <v>0</v>
      </c>
      <c r="J40" s="10"/>
      <c r="Q40" s="61">
        <f t="shared" si="0"/>
        <v>0</v>
      </c>
    </row>
    <row r="41" spans="1:17">
      <c r="A41" s="10"/>
      <c r="B41" s="10"/>
      <c r="C41" s="5"/>
      <c r="D41" s="10"/>
      <c r="E41" s="10"/>
      <c r="F41" s="86">
        <f>IF(OR(D14=0,IF(ISERROR(IF((C17/D14)*G41&lt;=C17,(C17/D14)*G41,F40-I37)&lt;0),TRUE,FALSE),F40=0),0,(IF((C17/D14)*G41&lt;=C17,(C17/D14)*G41,IF(F40-I37&lt;0,0,(F40-I37)))))</f>
        <v>0</v>
      </c>
      <c r="G41" s="17">
        <v>21</v>
      </c>
      <c r="H41" s="10"/>
      <c r="I41" s="10"/>
      <c r="J41" s="10"/>
      <c r="Q41" s="61">
        <f t="shared" si="0"/>
        <v>0</v>
      </c>
    </row>
    <row r="42" spans="1:17">
      <c r="A42" s="10"/>
      <c r="B42" s="10"/>
      <c r="C42" s="5"/>
      <c r="D42" s="10"/>
      <c r="E42" s="10"/>
      <c r="F42" s="86">
        <f>IF(OR(D14=0,IF(ISERROR(IF((C17/D14)*G42&lt;=C17,(C17/D14)*G42,F41-I37)&lt;0),TRUE,FALSE),F41=0),0,(IF((C17/D14)*G42&lt;=C17,(C17/D14)*G42,IF(F41-I37&lt;0,0,(F41-I37)))))</f>
        <v>0</v>
      </c>
      <c r="G42" s="17">
        <v>22</v>
      </c>
      <c r="H42" s="10"/>
      <c r="I42" s="10"/>
      <c r="J42" s="10"/>
      <c r="Q42" s="61">
        <f t="shared" si="0"/>
        <v>0</v>
      </c>
    </row>
    <row r="43" spans="1:17">
      <c r="A43" s="10"/>
      <c r="B43" s="10"/>
      <c r="C43" s="5"/>
      <c r="D43" s="10"/>
      <c r="E43" s="10"/>
      <c r="F43" s="86">
        <f>IF(OR(D14=0,IF(ISERROR(IF((C17/D14)*G43&lt;=C17,(C17/D14)*G43,F42-I37)&lt;0),TRUE,FALSE),F42=0),0,(IF((C17/D14)*G43&lt;=C17,(C17/D14)*G43,IF(F42-I37&lt;0,0,(F42-I37)))))</f>
        <v>0</v>
      </c>
      <c r="G43" s="17">
        <v>23</v>
      </c>
      <c r="H43" s="10"/>
      <c r="I43" s="10"/>
      <c r="J43" s="10"/>
      <c r="Q43" s="61">
        <f t="shared" si="0"/>
        <v>0</v>
      </c>
    </row>
    <row r="44" spans="1:17">
      <c r="A44" s="10"/>
      <c r="B44" s="10"/>
      <c r="C44" s="5"/>
      <c r="D44" s="10"/>
      <c r="E44" s="10"/>
      <c r="F44" s="86">
        <f>IF(OR(D14=0,IF(ISERROR(IF((C17/D14)*G44&lt;=C17,(C17/D14)*G44,F43-I37)&lt;0),TRUE,FALSE),F43=0),0,(IF((C17/D14)*G44&lt;=C17,(C17/D14)*G44,IF(F43-I37&lt;0,0,(F43-I37)))))</f>
        <v>0</v>
      </c>
      <c r="G44" s="17">
        <v>24</v>
      </c>
      <c r="H44" s="10"/>
      <c r="I44" s="10"/>
      <c r="J44" s="10"/>
      <c r="Q44" s="61">
        <f t="shared" si="0"/>
        <v>0</v>
      </c>
    </row>
    <row r="45" spans="1:17">
      <c r="A45" s="10"/>
      <c r="B45" s="10"/>
      <c r="C45" s="5"/>
      <c r="D45" s="10"/>
      <c r="E45" s="10"/>
      <c r="F45" s="86">
        <f>IF(OR(D14=0,IF(ISERROR(IF((C17/D14)*G45&lt;=C17,(C17/D14)*G45,F44-I37)&lt;0),TRUE,FALSE),F44=0),0,(IF((C17/D14)*G45&lt;=C17,(C17/D14)*G45,IF(F44-I37&lt;0,0,(F44-I37)))))</f>
        <v>0</v>
      </c>
      <c r="G45" s="17">
        <v>25</v>
      </c>
      <c r="H45" s="10"/>
      <c r="I45" s="10"/>
      <c r="J45" s="10"/>
      <c r="Q45" s="61">
        <f t="shared" si="0"/>
        <v>0</v>
      </c>
    </row>
    <row r="46" spans="1:17">
      <c r="A46" s="10"/>
      <c r="B46" s="10"/>
      <c r="C46" s="5"/>
      <c r="D46" s="10"/>
      <c r="E46" s="10"/>
      <c r="F46" s="86">
        <f>IF(OR(D14=0,IF(ISERROR(IF((C17/D14)*G46&lt;=C17,(C17/D14)*G46,F45-I37)&lt;0),TRUE,FALSE),F45=0),0,(IF((C17/D14)*G46&lt;=C17,(C17/D14)*G46,IF(F45-I37&lt;0,0,(F45-I37)))))</f>
        <v>0</v>
      </c>
      <c r="G46" s="17">
        <v>26</v>
      </c>
      <c r="H46" s="10"/>
      <c r="I46" s="10"/>
      <c r="J46" s="10"/>
      <c r="Q46" s="61">
        <f t="shared" si="0"/>
        <v>0</v>
      </c>
    </row>
    <row r="47" spans="1:17">
      <c r="A47" s="10"/>
      <c r="B47" s="10"/>
      <c r="C47" s="5"/>
      <c r="D47" s="10"/>
      <c r="E47" s="10"/>
      <c r="F47" s="86">
        <f>IF(OR(D14=0,IF(ISERROR(IF((C17/D14)*G47&lt;=C17,(C17/D14)*G47,F46-I37)&lt;0),TRUE,FALSE),F46=0),0,(IF((C17/D14)*G47&lt;=C17,(C17/D14)*G47,IF(F46-I37&lt;0,0,(F46-I37)))))</f>
        <v>0</v>
      </c>
      <c r="G47" s="17">
        <v>27</v>
      </c>
      <c r="H47" s="10"/>
      <c r="I47" s="10"/>
      <c r="J47" s="10"/>
      <c r="Q47" s="61">
        <f t="shared" si="0"/>
        <v>0</v>
      </c>
    </row>
    <row r="48" spans="1:17">
      <c r="A48" s="84" t="s">
        <v>29</v>
      </c>
      <c r="B48" s="85" t="s">
        <v>87</v>
      </c>
      <c r="C48" s="85" t="s">
        <v>86</v>
      </c>
      <c r="D48" s="85" t="s">
        <v>88</v>
      </c>
      <c r="E48" s="123" t="s">
        <v>94</v>
      </c>
      <c r="F48" s="86">
        <f>IF(OR(D14=0,IF(ISERROR(IF((C17/D14)*G48&lt;=C17,(C17/D14)*G48,F47-I37)&lt;0),TRUE,FALSE),F47=0),0,(IF((C17/D14)*G48&lt;=C17,(C17/D14)*G48,IF(F47-I37&lt;0,0,(F47-I37)))))</f>
        <v>0</v>
      </c>
      <c r="G48" s="17">
        <v>28</v>
      </c>
      <c r="H48" s="10"/>
      <c r="I48" s="10"/>
      <c r="J48" s="10"/>
      <c r="Q48" s="61">
        <f t="shared" si="0"/>
        <v>0</v>
      </c>
    </row>
    <row r="49" spans="1:17">
      <c r="A49" s="74"/>
      <c r="B49" s="72">
        <f t="array" ref="B49:B55">FREQUENCY(Q15:Q62,R14:R19)</f>
        <v>48</v>
      </c>
      <c r="C49" s="73"/>
      <c r="D49" s="119"/>
      <c r="E49" s="122"/>
      <c r="F49" s="86">
        <f>IF(OR(D14=0,IF(ISERROR(IF((C17/D14)*G49&lt;=C17,(C17/D14)*G49,F48-I37)&lt;0),TRUE,FALSE),F48=0),0,(IF((C17/D14)*G49&lt;=C17,(C17/D14)*G49,IF(F48-I37&lt;0,0,(F48-I37)))))</f>
        <v>0</v>
      </c>
      <c r="G49" s="17">
        <v>29</v>
      </c>
      <c r="H49" s="10"/>
      <c r="I49" s="10"/>
      <c r="J49" s="10"/>
      <c r="Q49" s="61">
        <f t="shared" si="0"/>
        <v>0</v>
      </c>
    </row>
    <row r="50" spans="1:17">
      <c r="A50" s="63" t="s">
        <v>68</v>
      </c>
      <c r="B50" s="139">
        <v>0</v>
      </c>
      <c r="C50" s="115">
        <f>B50+B51+B52+B53+B54+B55</f>
        <v>0</v>
      </c>
      <c r="D50" s="133">
        <f>C50*E13</f>
        <v>0</v>
      </c>
      <c r="E50" s="124">
        <f>IF(D50 = 0,0,D50/D50)</f>
        <v>0</v>
      </c>
      <c r="F50" s="86">
        <f>IF(OR(D14=0,IF(ISERROR(IF((C17/D14)*G50&lt;=C17,(C17/D14)*G50,F49-I37)&lt;0),TRUE,FALSE),F49=0),0,(IF((C17/D14)*G50&lt;=C17,(C17/D14)*G50,IF(F49-I37&lt;0,0,(F49-I37)))))</f>
        <v>0</v>
      </c>
      <c r="G50" s="17">
        <v>30</v>
      </c>
      <c r="H50" s="10"/>
      <c r="I50" s="10"/>
      <c r="J50" s="10"/>
      <c r="Q50" s="61">
        <f t="shared" si="0"/>
        <v>0</v>
      </c>
    </row>
    <row r="51" spans="1:17">
      <c r="A51" s="67" t="s">
        <v>69</v>
      </c>
      <c r="B51" s="71">
        <v>0</v>
      </c>
      <c r="C51" s="116">
        <f>B51+B52+B53+B54+B55</f>
        <v>0</v>
      </c>
      <c r="D51" s="134">
        <f>C51*E13</f>
        <v>0</v>
      </c>
      <c r="E51" s="125">
        <f>IF(D50 = 0,0,D51/D50)</f>
        <v>0</v>
      </c>
      <c r="F51" s="87">
        <f>IF(OR(D14=0,IF(ISERROR(IF((C17/D14)*G51&lt;=C17,(C17/D14)*G51,F50-I37)&lt;0),TRUE,FALSE),F50=0),0,(IF((C17/D14)*G51&lt;=C17,(C17/D14)*G51,IF(F50-I37&lt;0,0,(F50-I37)))))</f>
        <v>0</v>
      </c>
      <c r="G51" s="55">
        <v>31</v>
      </c>
      <c r="H51" s="10"/>
      <c r="I51" s="10"/>
      <c r="J51" s="10"/>
      <c r="Q51" s="61">
        <f t="shared" si="0"/>
        <v>0</v>
      </c>
    </row>
    <row r="52" spans="1:17">
      <c r="A52" s="64" t="s">
        <v>70</v>
      </c>
      <c r="B52" s="68">
        <v>0</v>
      </c>
      <c r="C52" s="114">
        <f>B52+B53+B54+B55</f>
        <v>0</v>
      </c>
      <c r="D52" s="135">
        <f>C52*E13</f>
        <v>0</v>
      </c>
      <c r="E52" s="126">
        <f>IF(D50 = 0,0,D52/D50)</f>
        <v>0</v>
      </c>
      <c r="F52" s="87">
        <f>IF(OR(D14=0,IF(ISERROR(IF((C17/D14)*G52&lt;=C17,(C17/D14)*G52,F51-I37)&lt;0),TRUE,FALSE),F51=0),0,(IF((C17/D14)*G52&lt;=C17,(C17/D14)*G52,IF(F51-I37&lt;0,0,(F51-I37)))))</f>
        <v>0</v>
      </c>
      <c r="G52" s="55">
        <v>32</v>
      </c>
      <c r="H52" s="10"/>
      <c r="I52" s="10"/>
      <c r="J52" s="10"/>
      <c r="Q52" s="61">
        <f t="shared" si="0"/>
        <v>0</v>
      </c>
    </row>
    <row r="53" spans="1:17">
      <c r="A53" s="76" t="s">
        <v>71</v>
      </c>
      <c r="B53" s="120">
        <v>0</v>
      </c>
      <c r="C53" s="121">
        <f>B53+B54+B55</f>
        <v>0</v>
      </c>
      <c r="D53" s="136">
        <f>C53*E13</f>
        <v>0</v>
      </c>
      <c r="E53" s="127">
        <f>IF(D50 = 0,0,D53/D50)</f>
        <v>0</v>
      </c>
      <c r="F53" s="87">
        <f>IF(OR(D14=0,IF(ISERROR(IF((C17/D14)*G53&lt;=C17,(C17/D14)*G53,F52-I37)&lt;0),TRUE,FALSE),F52=0),0,(IF((C17/D14)*G53&lt;=C17,(C17/D14)*G53,IF(F52-I37&lt;0,0,(F52-I37)))))</f>
        <v>0</v>
      </c>
      <c r="G53" s="55">
        <v>33</v>
      </c>
      <c r="H53" s="10"/>
      <c r="I53" s="10"/>
      <c r="J53" s="10"/>
      <c r="Q53" s="61">
        <f t="shared" si="0"/>
        <v>0</v>
      </c>
    </row>
    <row r="54" spans="1:17">
      <c r="A54" s="66" t="s">
        <v>72</v>
      </c>
      <c r="B54" s="69">
        <v>0</v>
      </c>
      <c r="C54" s="117">
        <f>B54+B55</f>
        <v>0</v>
      </c>
      <c r="D54" s="137">
        <f>C54*E13</f>
        <v>0</v>
      </c>
      <c r="E54" s="128">
        <f>IF(D50 = 0,0,D54/D50)</f>
        <v>0</v>
      </c>
      <c r="F54" s="87">
        <f>IF(OR(D14=0,IF(ISERROR(IF((C17/D14)*G54&lt;=C17,(C17/D14)*G54,F53-I37)&lt;0),TRUE,FALSE),F53=0),0,(IF((C17/D14)*G54&lt;=C17,(C17/D14)*G54,IF(F53-I37&lt;0,0,(F53-I37)))))</f>
        <v>0</v>
      </c>
      <c r="G54" s="55">
        <v>34</v>
      </c>
      <c r="H54" s="10"/>
      <c r="I54" s="10"/>
      <c r="J54" s="10"/>
      <c r="Q54" s="61">
        <f t="shared" si="0"/>
        <v>0</v>
      </c>
    </row>
    <row r="55" spans="1:17">
      <c r="A55" s="65" t="s">
        <v>73</v>
      </c>
      <c r="B55" s="70">
        <v>0</v>
      </c>
      <c r="C55" s="118">
        <f>B55</f>
        <v>0</v>
      </c>
      <c r="D55" s="138">
        <f>C55*E13</f>
        <v>0</v>
      </c>
      <c r="E55" s="129">
        <f>IF(D50 = 0,0,D55/D50)</f>
        <v>0</v>
      </c>
      <c r="F55" s="87">
        <f>IF(OR(D14=0,IF(ISERROR(IF((C17/D14)*G55&lt;=C17,(C17/D14)*G55,F54-I37)&lt;0),TRUE,FALSE),F54=0),0,(IF((C17/D14)*G55&lt;=C17,(C17/D14)*G55,IF(F54-I37&lt;0,0,(F54-I37)))))</f>
        <v>0</v>
      </c>
      <c r="G55" s="55">
        <v>35</v>
      </c>
      <c r="H55" s="10"/>
      <c r="I55" s="10"/>
      <c r="J55" s="10"/>
      <c r="Q55" s="61">
        <f t="shared" si="0"/>
        <v>0</v>
      </c>
    </row>
    <row r="56" spans="1:17">
      <c r="A56" s="10"/>
      <c r="B56" s="10"/>
      <c r="C56" s="10"/>
      <c r="D56" s="10"/>
      <c r="E56" s="10"/>
      <c r="F56" s="87">
        <f>IF(OR(D14=0,IF(ISERROR(IF((C17/D14)*G56&lt;=C17,(C17/D14)*G56,F55-I37)&lt;0),TRUE,FALSE),F55=0),0,(IF((C17/D14)*G56&lt;=C17,(C17/D14)*G56,IF(F55-I37&lt;0,0,(F55-I37)))))</f>
        <v>0</v>
      </c>
      <c r="G56" s="55">
        <v>36</v>
      </c>
      <c r="H56" s="10"/>
      <c r="I56" s="10"/>
      <c r="J56" s="10"/>
      <c r="Q56" s="61">
        <f t="shared" si="0"/>
        <v>0</v>
      </c>
    </row>
    <row r="57" spans="1:17">
      <c r="A57" s="10"/>
      <c r="B57" s="208" t="s">
        <v>89</v>
      </c>
      <c r="C57" s="208"/>
      <c r="D57" s="10"/>
      <c r="E57" s="10"/>
      <c r="F57" s="87">
        <f>IF(OR(D14=0,IF(ISERROR(IF((C17/D14)*G57&lt;=C17,(C17/D14)*G57,F56-I37)&lt;0),TRUE,FALSE),F56=0),0,(IF((C17/D14)*G57&lt;=C17,(C17/D14)*G57,IF(F56-I37&lt;0,0,(F56-I37)))))</f>
        <v>0</v>
      </c>
      <c r="G57" s="55">
        <v>37</v>
      </c>
      <c r="H57" s="10"/>
      <c r="I57" s="10"/>
      <c r="J57" s="10"/>
      <c r="Q57" s="61">
        <f t="shared" si="0"/>
        <v>0</v>
      </c>
    </row>
    <row r="58" spans="1:17">
      <c r="A58" s="10"/>
      <c r="B58" s="130" t="s">
        <v>92</v>
      </c>
      <c r="C58" s="84">
        <f>E13</f>
        <v>0</v>
      </c>
      <c r="D58" s="10"/>
      <c r="E58" s="10"/>
      <c r="F58" s="87">
        <f>IF(OR(D14=0,IF(ISERROR(IF((C17/D14)*G58&lt;=C17,(C17/D14)*G58,F57-I37)&lt;0),TRUE,FALSE),F57=0),0,(IF((C17/D14)*G58&lt;=C17,(C17/D14)*G58,IF(F57-I37&lt;0,0,(F57-I37)))))</f>
        <v>0</v>
      </c>
      <c r="G58" s="55">
        <v>38</v>
      </c>
      <c r="H58" s="10"/>
      <c r="I58" s="10"/>
      <c r="J58" s="10"/>
      <c r="Q58" s="61">
        <f t="shared" si="0"/>
        <v>0</v>
      </c>
    </row>
    <row r="59" spans="1:17">
      <c r="A59" s="10"/>
      <c r="B59" s="130" t="s">
        <v>97</v>
      </c>
      <c r="C59" s="153">
        <f>IF(H14&gt;56.064,E13,0)</f>
        <v>0</v>
      </c>
      <c r="D59" s="10"/>
      <c r="E59" s="10"/>
      <c r="F59" s="87">
        <f>IF(OR(D14=0,IF(ISERROR(IF((C17/D14)*G59&lt;=C17,(C17/D14)*G59,F58-I37)&lt;0),TRUE,FALSE),F58=0),0,(IF((C17/D14)*G59&lt;=C17,(C17/D14)*G59,IF(F58-I37&lt;0,0,(F58-I37)))))</f>
        <v>0</v>
      </c>
      <c r="G59" s="55">
        <v>39</v>
      </c>
      <c r="H59" s="10"/>
      <c r="I59" s="10"/>
      <c r="J59" s="10"/>
      <c r="Q59" s="61">
        <f t="shared" si="0"/>
        <v>0</v>
      </c>
    </row>
    <row r="60" spans="1:17">
      <c r="A60" s="10"/>
      <c r="B60" s="130" t="s">
        <v>90</v>
      </c>
      <c r="C60" s="131">
        <f>H13</f>
        <v>0</v>
      </c>
      <c r="D60" s="10"/>
      <c r="E60" s="10"/>
      <c r="F60" s="87">
        <f>IF(OR(D14=0,IF(ISERROR(IF((C17/D14)*G60&lt;=C17,(C17/D14)*G60,F59-I37)&lt;0),TRUE,FALSE),F59=0),0,(IF((C17/D14)*G60&lt;=C17,(C17/D14)*G60,IF(F59-I37&lt;0,0,(F58-I37)))))</f>
        <v>0</v>
      </c>
      <c r="G60" s="55">
        <v>40</v>
      </c>
      <c r="H60" s="10"/>
      <c r="I60" s="10"/>
      <c r="J60" s="10"/>
      <c r="Q60" s="61">
        <f t="shared" si="0"/>
        <v>0</v>
      </c>
    </row>
    <row r="61" spans="1:17">
      <c r="A61" s="10"/>
      <c r="B61" s="130" t="s">
        <v>91</v>
      </c>
      <c r="C61" s="132">
        <f>H13/14</f>
        <v>0</v>
      </c>
      <c r="D61" s="10"/>
      <c r="E61" s="10"/>
      <c r="F61" s="87">
        <f>IF(OR(D14=0,IF(ISERROR(IF((C17/D14)*G61&lt;=C17,(C17/D14)*G61,F60-I37)&lt;0),TRUE,FALSE),F60=0),0,(IF((C17/D14)*G61&lt;=C17,(C17/D14)*G61,IF(F60-I37&lt;0,0,(F60-I37)))))</f>
        <v>0</v>
      </c>
      <c r="G61" s="55">
        <v>41</v>
      </c>
      <c r="H61" s="10"/>
      <c r="I61" s="10"/>
      <c r="J61" s="10"/>
      <c r="Q61" s="61">
        <f t="shared" si="0"/>
        <v>0</v>
      </c>
    </row>
    <row r="62" spans="1:17">
      <c r="A62" s="10"/>
      <c r="B62" s="10"/>
      <c r="C62" s="10"/>
      <c r="D62" s="10"/>
      <c r="E62" s="10"/>
      <c r="F62" s="87">
        <f>IF(OR(D14=0,IF(ISERROR(IF((C17/D14)*G62&lt;=C17,(C17/D14)*G62,F61-I37)&lt;0),TRUE,FALSE),F61=0),0,(IF((C17/D14)*G62&lt;=C17,(C17/D14)*G62,IF(F61-I37&lt;0,0,(F61-I37)))))</f>
        <v>0</v>
      </c>
      <c r="G62" s="55">
        <v>42</v>
      </c>
      <c r="H62" s="10"/>
      <c r="I62" s="10"/>
      <c r="J62" s="10"/>
      <c r="Q62" s="61">
        <f t="shared" si="0"/>
        <v>0</v>
      </c>
    </row>
    <row r="63" spans="1:17">
      <c r="A63" s="10"/>
      <c r="B63" s="10"/>
      <c r="C63" s="10"/>
      <c r="D63" s="10"/>
      <c r="E63" s="10"/>
      <c r="F63" s="87">
        <f>IF(OR(D14=0,IF(ISERROR(IF((C17/D14)*G63&lt;=C17,(C17/D14)*G63,F62-I37)&lt;0),TRUE,FALSE),F62=0),0,(IF((C17/D14)*G63&lt;=C17,(C17/D14)*G63,IF(F62-I37&lt;0,0,(F62-I37)))))</f>
        <v>0</v>
      </c>
      <c r="G63" s="55">
        <v>43</v>
      </c>
      <c r="H63" s="10"/>
      <c r="I63" s="10"/>
      <c r="J63" s="10"/>
      <c r="Q63" s="61"/>
    </row>
    <row r="64" spans="1:17">
      <c r="A64" s="10"/>
      <c r="B64" s="10"/>
      <c r="C64" s="10"/>
      <c r="D64" s="10"/>
      <c r="E64" s="10"/>
      <c r="F64" s="87">
        <f>IF(OR(D14=0,IF(ISERROR(IF((C17/D14)*G64&lt;=C17,(C17/D14)*G64,F63-I37)&lt;0),TRUE,FALSE),F63=0),0,(IF((C17/D14)*G64&lt;=C17,(C17/D14)*G64,IF(F63-I37&lt;0,0,(F63-I37)))))</f>
        <v>0</v>
      </c>
      <c r="G64" s="55">
        <v>44</v>
      </c>
      <c r="H64" s="10"/>
      <c r="I64" s="10"/>
      <c r="J64" s="10"/>
    </row>
    <row r="65" spans="1:10">
      <c r="A65" s="10"/>
      <c r="B65" s="10"/>
      <c r="C65" s="10"/>
      <c r="D65" s="10"/>
      <c r="E65" s="10"/>
      <c r="F65" s="87">
        <f>IF(OR(D14=0,IF(ISERROR(IF((C17/D14)*G65&lt;=C17,(C17/D14)*G65,F64-I37)&lt;0),TRUE,FALSE),F64=0),0,(IF((C17/D14)*G65&lt;=C17,(C17/D14)*G65,IF(F64-I37&lt;0,0,(F64-I37)))))</f>
        <v>0</v>
      </c>
      <c r="G65" s="55">
        <v>45</v>
      </c>
      <c r="H65" s="10"/>
      <c r="I65" s="10"/>
      <c r="J65" s="10"/>
    </row>
    <row r="66" spans="1:10">
      <c r="A66" s="10"/>
      <c r="B66" s="10"/>
      <c r="C66" s="10"/>
      <c r="D66" s="10"/>
      <c r="E66" s="10"/>
      <c r="F66" s="87">
        <f>IF(OR(D14=0,IF(ISERROR(IF((C17/D14)*G66&lt;=C17,(C17/D14)*G66,F65-I37)&lt;0),TRUE,FALSE),F65=0),0,(IF((C17/D14)*G66&lt;=C17,(C17/D14)*G66,IF(F65-I37&lt;0,0,(F65-I37)))))</f>
        <v>0</v>
      </c>
      <c r="G66" s="55">
        <v>46</v>
      </c>
      <c r="H66" s="10"/>
      <c r="I66" s="10"/>
      <c r="J66" s="10"/>
    </row>
    <row r="67" spans="1:10">
      <c r="A67" s="10"/>
      <c r="B67" s="10"/>
      <c r="C67" s="10"/>
      <c r="D67" s="10"/>
      <c r="E67" s="10"/>
      <c r="F67" s="87">
        <f>IF(OR(D14=0,IF(ISERROR(IF((C17/D14)*G67&lt;=C17,(C17/D14)*G67,F66-I37)&lt;0),TRUE,FALSE),F66=0),0,(IF((C17/D14)*G67&lt;=C17,(C17/D14)*G67,IF(F66-I37&lt;0,0,(F66-I37)))))</f>
        <v>0</v>
      </c>
      <c r="G67" s="55">
        <v>47</v>
      </c>
      <c r="H67" s="10"/>
      <c r="I67" s="10"/>
      <c r="J67" s="10"/>
    </row>
    <row r="68" spans="1:10">
      <c r="A68" s="10"/>
      <c r="B68" s="10"/>
      <c r="C68" s="10"/>
      <c r="D68" s="10"/>
      <c r="E68" s="10"/>
      <c r="F68" s="88">
        <f>IF(OR(D14=0,IF(ISERROR(IF((C17/D14)*G68&lt;=C17,(C17/D14)*G68,F67-I37)&lt;0),TRUE,FALSE),F67=0),0,(IF((C17/D14)*G68&lt;=C17,(C17/D14)*G68,IF(F67-I37&lt;0,0,(F67-I37)))))</f>
        <v>0</v>
      </c>
      <c r="G68" s="56">
        <v>48</v>
      </c>
      <c r="H68" s="10"/>
      <c r="I68" s="10"/>
      <c r="J68" s="10"/>
    </row>
    <row r="69" spans="1:10">
      <c r="A69" s="10"/>
      <c r="B69" s="10"/>
      <c r="C69" s="10"/>
      <c r="D69" s="10"/>
      <c r="E69" s="10"/>
      <c r="F69" s="5"/>
      <c r="G69" s="5"/>
      <c r="H69" s="10"/>
      <c r="I69" s="10"/>
      <c r="J69" s="10"/>
    </row>
    <row r="70" spans="1:10">
      <c r="A70" s="10"/>
      <c r="B70" s="10"/>
      <c r="C70" s="10"/>
      <c r="D70" s="10"/>
      <c r="E70" s="10"/>
      <c r="F70" s="10"/>
      <c r="G70" s="10"/>
      <c r="H70" s="10"/>
      <c r="I70" s="10"/>
      <c r="J70" s="10"/>
    </row>
    <row r="71" spans="1:10" ht="28.5">
      <c r="A71" s="10"/>
      <c r="B71" s="10"/>
      <c r="C71" s="39"/>
      <c r="D71" s="10"/>
      <c r="E71" s="10"/>
      <c r="F71" s="10"/>
      <c r="G71" s="10"/>
      <c r="H71" s="10"/>
      <c r="I71" s="10"/>
      <c r="J71" s="10"/>
    </row>
    <row r="72" spans="1:10" ht="28.5">
      <c r="A72" s="10"/>
      <c r="B72" s="10"/>
      <c r="C72" s="39"/>
      <c r="D72" s="10"/>
      <c r="E72" s="10"/>
      <c r="F72" s="10"/>
      <c r="G72" s="10"/>
      <c r="H72" s="10"/>
      <c r="I72" s="10"/>
      <c r="J72" s="10"/>
    </row>
    <row r="73" spans="1:10">
      <c r="A73" s="10"/>
      <c r="B73" s="10"/>
      <c r="C73" s="10"/>
      <c r="D73" s="10"/>
      <c r="E73" s="10"/>
      <c r="F73" s="10"/>
      <c r="G73" s="10"/>
      <c r="H73" s="10"/>
      <c r="I73" s="10"/>
      <c r="J73" s="10"/>
    </row>
    <row r="74" spans="1:10">
      <c r="A74" s="10"/>
      <c r="B74" s="10"/>
      <c r="C74" s="10"/>
      <c r="D74" s="10"/>
      <c r="E74" s="10"/>
      <c r="F74" s="10"/>
      <c r="G74" s="10"/>
      <c r="H74" s="10"/>
      <c r="I74" s="10"/>
      <c r="J74" s="10"/>
    </row>
    <row r="75" spans="1:10">
      <c r="A75" s="10"/>
      <c r="B75" s="10"/>
      <c r="C75" s="10"/>
      <c r="D75" s="10"/>
      <c r="E75" s="10"/>
      <c r="F75" s="10"/>
      <c r="G75" s="10"/>
      <c r="H75" s="10"/>
      <c r="I75" s="10"/>
      <c r="J75" s="10"/>
    </row>
    <row r="76" spans="1:10">
      <c r="A76" s="10"/>
      <c r="B76" s="10"/>
      <c r="C76" s="10"/>
      <c r="D76" s="10"/>
      <c r="E76" s="10"/>
      <c r="F76" s="10"/>
      <c r="G76" s="10"/>
      <c r="H76" s="10"/>
      <c r="I76" s="10"/>
      <c r="J76" s="10"/>
    </row>
    <row r="77" spans="1:10">
      <c r="A77" s="10"/>
      <c r="B77" s="10"/>
      <c r="C77" s="10"/>
      <c r="D77" s="10"/>
      <c r="E77" s="10"/>
      <c r="F77" s="10"/>
      <c r="G77" s="10"/>
      <c r="H77" s="10"/>
      <c r="I77" s="10"/>
      <c r="J77" s="10"/>
    </row>
    <row r="78" spans="1:10">
      <c r="A78" s="10"/>
      <c r="B78" s="10"/>
      <c r="C78" s="10"/>
      <c r="D78" s="10"/>
      <c r="E78" s="10"/>
      <c r="F78" s="10"/>
      <c r="G78" s="10"/>
      <c r="H78" s="10"/>
      <c r="I78" s="10"/>
      <c r="J78" s="10"/>
    </row>
    <row r="79" spans="1:10">
      <c r="A79" s="10"/>
      <c r="B79" s="10"/>
      <c r="C79" s="10"/>
      <c r="D79" s="10"/>
      <c r="E79" s="10"/>
      <c r="F79" s="10"/>
      <c r="G79" s="10"/>
      <c r="H79" s="10"/>
      <c r="I79" s="10"/>
      <c r="J79" s="10"/>
    </row>
    <row r="80" spans="1:10">
      <c r="A80" s="10"/>
      <c r="B80" s="10"/>
      <c r="C80" s="10"/>
      <c r="D80" s="10"/>
      <c r="E80" s="10"/>
      <c r="F80" s="10"/>
      <c r="G80" s="10"/>
      <c r="H80" s="10"/>
      <c r="I80" s="10"/>
      <c r="J80" s="10"/>
    </row>
    <row r="81" spans="1:10">
      <c r="A81" s="10"/>
      <c r="B81" s="10"/>
      <c r="C81" s="10"/>
      <c r="D81" s="10"/>
      <c r="E81" s="10"/>
      <c r="F81" s="10"/>
      <c r="G81" s="10"/>
      <c r="H81" s="10"/>
      <c r="I81" s="10"/>
      <c r="J81" s="10"/>
    </row>
    <row r="82" spans="1:10">
      <c r="A82" s="10"/>
      <c r="B82" s="10"/>
      <c r="C82" s="10"/>
      <c r="D82" s="10"/>
      <c r="E82" s="10"/>
      <c r="F82" s="10"/>
      <c r="G82" s="10"/>
      <c r="H82" s="10"/>
      <c r="I82" s="10"/>
      <c r="J82" s="10"/>
    </row>
    <row r="83" spans="1:10">
      <c r="A83" s="10"/>
      <c r="B83" s="10"/>
      <c r="C83" s="10"/>
      <c r="D83" s="10"/>
      <c r="E83" s="10"/>
      <c r="F83" s="10"/>
      <c r="G83" s="10"/>
      <c r="H83" s="10"/>
      <c r="I83" s="10"/>
      <c r="J83" s="10"/>
    </row>
    <row r="84" spans="1:10">
      <c r="A84" s="10"/>
      <c r="B84" s="10"/>
      <c r="C84" s="10"/>
      <c r="D84" s="10"/>
      <c r="E84" s="10"/>
      <c r="F84" s="10"/>
      <c r="G84" s="10"/>
      <c r="H84" s="10"/>
      <c r="I84" s="10"/>
      <c r="J84" s="10"/>
    </row>
    <row r="85" spans="1:10">
      <c r="A85" s="10"/>
      <c r="B85" s="10"/>
      <c r="C85" s="10"/>
      <c r="D85" s="10"/>
      <c r="E85" s="10"/>
      <c r="F85" s="10"/>
      <c r="G85" s="10"/>
      <c r="H85" s="10"/>
      <c r="I85" s="10"/>
      <c r="J85" s="10"/>
    </row>
    <row r="86" spans="1:10">
      <c r="A86" s="10"/>
      <c r="B86" s="10"/>
      <c r="C86" s="10"/>
      <c r="D86" s="10"/>
      <c r="E86" s="10"/>
      <c r="F86" s="10"/>
      <c r="G86" s="10"/>
      <c r="H86" s="10"/>
      <c r="I86" s="10"/>
      <c r="J86" s="10"/>
    </row>
    <row r="87" spans="1:10">
      <c r="A87" s="10"/>
      <c r="B87" s="10"/>
      <c r="C87" s="10"/>
      <c r="D87" s="10"/>
      <c r="E87" s="10"/>
      <c r="F87" s="10"/>
      <c r="G87" s="10"/>
      <c r="H87" s="10"/>
      <c r="I87" s="10"/>
      <c r="J87" s="10"/>
    </row>
    <row r="92" spans="1:10" ht="28.5">
      <c r="C92" s="60" t="s">
        <v>53</v>
      </c>
    </row>
    <row r="100" spans="9:9">
      <c r="I100" s="10"/>
    </row>
    <row r="101" spans="9:9">
      <c r="I101" s="10"/>
    </row>
    <row r="102" spans="9:9">
      <c r="I102" s="10"/>
    </row>
    <row r="103" spans="9:9">
      <c r="I103" s="10"/>
    </row>
    <row r="104" spans="9:9">
      <c r="I104" s="10"/>
    </row>
    <row r="105" spans="9:9">
      <c r="I105" s="10"/>
    </row>
    <row r="106" spans="9:9">
      <c r="I106" s="10"/>
    </row>
    <row r="107" spans="9:9">
      <c r="I107" s="10"/>
    </row>
    <row r="108" spans="9:9">
      <c r="I108" s="10"/>
    </row>
    <row r="109" spans="9:9">
      <c r="I109" s="10"/>
    </row>
    <row r="110" spans="9:9">
      <c r="I110" s="10"/>
    </row>
    <row r="111" spans="9:9" ht="14.25" customHeight="1">
      <c r="I111" s="10"/>
    </row>
    <row r="112" spans="9:9">
      <c r="I112" s="10"/>
    </row>
    <row r="113" spans="9:9">
      <c r="I113" s="10"/>
    </row>
    <row r="114" spans="9:9">
      <c r="I114" s="10"/>
    </row>
  </sheetData>
  <sheetProtection sheet="1" objects="1" scenarios="1"/>
  <mergeCells count="10">
    <mergeCell ref="F18:G18"/>
    <mergeCell ref="H29:I29"/>
    <mergeCell ref="B57:C57"/>
    <mergeCell ref="A1:H1"/>
    <mergeCell ref="B2:G2"/>
    <mergeCell ref="D4:H5"/>
    <mergeCell ref="A7:H7"/>
    <mergeCell ref="D9:D12"/>
    <mergeCell ref="E9:E12"/>
    <mergeCell ref="F9:F12"/>
  </mergeCells>
  <conditionalFormatting sqref="F20:F50">
    <cfRule type="cellIs" dxfId="189" priority="27" operator="greaterThan">
      <formula>0.6</formula>
    </cfRule>
    <cfRule type="cellIs" dxfId="188" priority="28" operator="greaterThan">
      <formula>0.32</formula>
    </cfRule>
    <cfRule type="cellIs" dxfId="187" priority="29" operator="greaterThan">
      <formula>0.16</formula>
    </cfRule>
    <cfRule type="cellIs" dxfId="186" priority="30" operator="greaterThan">
      <formula>0.08</formula>
    </cfRule>
    <cfRule type="cellIs" dxfId="185" priority="31" operator="greaterThan">
      <formula>0.04</formula>
    </cfRule>
    <cfRule type="cellIs" dxfId="184" priority="32" operator="greaterThan">
      <formula>0</formula>
    </cfRule>
    <cfRule type="cellIs" dxfId="183" priority="33" operator="greaterThan">
      <formula>0.04</formula>
    </cfRule>
    <cfRule type="cellIs" dxfId="182" priority="34" operator="greaterThan">
      <formula>0.2</formula>
    </cfRule>
    <cfRule type="cellIs" dxfId="181" priority="35" operator="greaterThan">
      <formula>0.1</formula>
    </cfRule>
    <cfRule type="cellIs" dxfId="180" priority="36" operator="greaterThan">
      <formula>0.1</formula>
    </cfRule>
    <cfRule type="cellIs" dxfId="179" priority="37" operator="greaterThan">
      <formula>0.1</formula>
    </cfRule>
    <cfRule type="cellIs" dxfId="178" priority="38" operator="greaterThan">
      <formula>0</formula>
    </cfRule>
  </conditionalFormatting>
  <conditionalFormatting sqref="F21:F50">
    <cfRule type="cellIs" dxfId="177" priority="26" operator="greaterThan">
      <formula>0</formula>
    </cfRule>
  </conditionalFormatting>
  <conditionalFormatting sqref="F20:F68">
    <cfRule type="cellIs" dxfId="176" priority="25" operator="greaterThan">
      <formula>0</formula>
    </cfRule>
    <cfRule type="cellIs" dxfId="175" priority="24" operator="greaterThan">
      <formula>0.04</formula>
    </cfRule>
    <cfRule type="cellIs" dxfId="174" priority="23" operator="greaterThan">
      <formula>0.08</formula>
    </cfRule>
    <cfRule type="cellIs" dxfId="173" priority="22" operator="greaterThan">
      <formula>0.16</formula>
    </cfRule>
    <cfRule type="cellIs" dxfId="172" priority="21" operator="greaterThan">
      <formula>0.32</formula>
    </cfRule>
    <cfRule type="cellIs" dxfId="171" priority="20" operator="greaterThan">
      <formula>0.64</formula>
    </cfRule>
  </conditionalFormatting>
  <conditionalFormatting sqref="F20:F50">
    <cfRule type="cellIs" dxfId="170" priority="8" operator="greaterThan">
      <formula>0.6</formula>
    </cfRule>
    <cfRule type="cellIs" dxfId="169" priority="9" operator="greaterThan">
      <formula>0.32</formula>
    </cfRule>
    <cfRule type="cellIs" dxfId="168" priority="10" operator="greaterThan">
      <formula>0.16</formula>
    </cfRule>
    <cfRule type="cellIs" dxfId="167" priority="11" operator="greaterThan">
      <formula>0.08</formula>
    </cfRule>
    <cfRule type="cellIs" dxfId="166" priority="12" operator="greaterThan">
      <formula>0.04</formula>
    </cfRule>
    <cfRule type="cellIs" dxfId="165" priority="13" operator="greaterThan">
      <formula>0</formula>
    </cfRule>
    <cfRule type="cellIs" dxfId="164" priority="14" operator="greaterThan">
      <formula>0.04</formula>
    </cfRule>
    <cfRule type="cellIs" dxfId="163" priority="15" operator="greaterThan">
      <formula>0.2</formula>
    </cfRule>
    <cfRule type="cellIs" dxfId="162" priority="16" operator="greaterThan">
      <formula>0.1</formula>
    </cfRule>
    <cfRule type="cellIs" dxfId="161" priority="17" operator="greaterThan">
      <formula>0.1</formula>
    </cfRule>
    <cfRule type="cellIs" dxfId="160" priority="18" operator="greaterThan">
      <formula>0.1</formula>
    </cfRule>
    <cfRule type="cellIs" dxfId="159" priority="19" operator="greaterThan">
      <formula>0</formula>
    </cfRule>
  </conditionalFormatting>
  <conditionalFormatting sqref="F21:F50">
    <cfRule type="cellIs" dxfId="158" priority="7" operator="greaterThan">
      <formula>0</formula>
    </cfRule>
  </conditionalFormatting>
  <conditionalFormatting sqref="F20:F68">
    <cfRule type="cellIs" dxfId="157" priority="1" operator="greaterThan">
      <formula>0.64</formula>
    </cfRule>
    <cfRule type="cellIs" dxfId="156" priority="2" operator="greaterThan">
      <formula>0.32</formula>
    </cfRule>
    <cfRule type="cellIs" dxfId="155" priority="3" operator="greaterThan">
      <formula>0.16</formula>
    </cfRule>
    <cfRule type="cellIs" dxfId="154" priority="4" operator="greaterThan">
      <formula>0.08</formula>
    </cfRule>
    <cfRule type="cellIs" dxfId="153" priority="5" operator="greaterThan">
      <formula>0.04</formula>
    </cfRule>
    <cfRule type="cellIs" dxfId="152" priority="6" operator="greaterThan">
      <formula>0</formula>
    </cfRule>
  </conditionalFormatting>
  <dataValidations count="15">
    <dataValidation type="list" allowBlank="1" showInputMessage="1" showErrorMessage="1" sqref="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formula1>JA65669:JA65700</formula1>
    </dataValidation>
    <dataValidation type="list" allowBlank="1" showInputMessage="1" showErrorMessage="1" sqref="IX65547 ST65547 ACP65547 AML65547 AWH65547 BGD65547 BPZ65547 BZV65547 CJR65547 CTN65547 DDJ65547 DNF65547 DXB65547 EGX65547 EQT65547 FAP65547 FKL65547 FUH65547 GED65547 GNZ65547 GXV65547 HHR65547 HRN65547 IBJ65547 ILF65547 IVB65547 JEX65547 JOT65547 JYP65547 KIL65547 KSH65547 LCD65547 LLZ65547 LVV65547 MFR65547 MPN65547 MZJ65547 NJF65547 NTB65547 OCX65547 OMT65547 OWP65547 PGL65547 PQH65547 QAD65547 QJZ65547 QTV65547 RDR65547 RNN65547 RXJ65547 SHF65547 SRB65547 TAX65547 TKT65547 TUP65547 UEL65547 UOH65547 UYD65547 VHZ65547 VRV65547 WBR65547 WLN65547 WVJ65547 IX131083 ST131083 ACP131083 AML131083 AWH131083 BGD131083 BPZ131083 BZV131083 CJR131083 CTN131083 DDJ131083 DNF131083 DXB131083 EGX131083 EQT131083 FAP131083 FKL131083 FUH131083 GED131083 GNZ131083 GXV131083 HHR131083 HRN131083 IBJ131083 ILF131083 IVB131083 JEX131083 JOT131083 JYP131083 KIL131083 KSH131083 LCD131083 LLZ131083 LVV131083 MFR131083 MPN131083 MZJ131083 NJF131083 NTB131083 OCX131083 OMT131083 OWP131083 PGL131083 PQH131083 QAD131083 QJZ131083 QTV131083 RDR131083 RNN131083 RXJ131083 SHF131083 SRB131083 TAX131083 TKT131083 TUP131083 UEL131083 UOH131083 UYD131083 VHZ131083 VRV131083 WBR131083 WLN131083 WVJ131083 IX196619 ST196619 ACP196619 AML196619 AWH196619 BGD196619 BPZ196619 BZV196619 CJR196619 CTN196619 DDJ196619 DNF196619 DXB196619 EGX196619 EQT196619 FAP196619 FKL196619 FUH196619 GED196619 GNZ196619 GXV196619 HHR196619 HRN196619 IBJ196619 ILF196619 IVB196619 JEX196619 JOT196619 JYP196619 KIL196619 KSH196619 LCD196619 LLZ196619 LVV196619 MFR196619 MPN196619 MZJ196619 NJF196619 NTB196619 OCX196619 OMT196619 OWP196619 PGL196619 PQH196619 QAD196619 QJZ196619 QTV196619 RDR196619 RNN196619 RXJ196619 SHF196619 SRB196619 TAX196619 TKT196619 TUP196619 UEL196619 UOH196619 UYD196619 VHZ196619 VRV196619 WBR196619 WLN196619 WVJ196619 IX262155 ST262155 ACP262155 AML262155 AWH262155 BGD262155 BPZ262155 BZV262155 CJR262155 CTN262155 DDJ262155 DNF262155 DXB262155 EGX262155 EQT262155 FAP262155 FKL262155 FUH262155 GED262155 GNZ262155 GXV262155 HHR262155 HRN262155 IBJ262155 ILF262155 IVB262155 JEX262155 JOT262155 JYP262155 KIL262155 KSH262155 LCD262155 LLZ262155 LVV262155 MFR262155 MPN262155 MZJ262155 NJF262155 NTB262155 OCX262155 OMT262155 OWP262155 PGL262155 PQH262155 QAD262155 QJZ262155 QTV262155 RDR262155 RNN262155 RXJ262155 SHF262155 SRB262155 TAX262155 TKT262155 TUP262155 UEL262155 UOH262155 UYD262155 VHZ262155 VRV262155 WBR262155 WLN262155 WVJ262155 IX327691 ST327691 ACP327691 AML327691 AWH327691 BGD327691 BPZ327691 BZV327691 CJR327691 CTN327691 DDJ327691 DNF327691 DXB327691 EGX327691 EQT327691 FAP327691 FKL327691 FUH327691 GED327691 GNZ327691 GXV327691 HHR327691 HRN327691 IBJ327691 ILF327691 IVB327691 JEX327691 JOT327691 JYP327691 KIL327691 KSH327691 LCD327691 LLZ327691 LVV327691 MFR327691 MPN327691 MZJ327691 NJF327691 NTB327691 OCX327691 OMT327691 OWP327691 PGL327691 PQH327691 QAD327691 QJZ327691 QTV327691 RDR327691 RNN327691 RXJ327691 SHF327691 SRB327691 TAX327691 TKT327691 TUP327691 UEL327691 UOH327691 UYD327691 VHZ327691 VRV327691 WBR327691 WLN327691 WVJ327691 IX393227 ST393227 ACP393227 AML393227 AWH393227 BGD393227 BPZ393227 BZV393227 CJR393227 CTN393227 DDJ393227 DNF393227 DXB393227 EGX393227 EQT393227 FAP393227 FKL393227 FUH393227 GED393227 GNZ393227 GXV393227 HHR393227 HRN393227 IBJ393227 ILF393227 IVB393227 JEX393227 JOT393227 JYP393227 KIL393227 KSH393227 LCD393227 LLZ393227 LVV393227 MFR393227 MPN393227 MZJ393227 NJF393227 NTB393227 OCX393227 OMT393227 OWP393227 PGL393227 PQH393227 QAD393227 QJZ393227 QTV393227 RDR393227 RNN393227 RXJ393227 SHF393227 SRB393227 TAX393227 TKT393227 TUP393227 UEL393227 UOH393227 UYD393227 VHZ393227 VRV393227 WBR393227 WLN393227 WVJ393227 IX458763 ST458763 ACP458763 AML458763 AWH458763 BGD458763 BPZ458763 BZV458763 CJR458763 CTN458763 DDJ458763 DNF458763 DXB458763 EGX458763 EQT458763 FAP458763 FKL458763 FUH458763 GED458763 GNZ458763 GXV458763 HHR458763 HRN458763 IBJ458763 ILF458763 IVB458763 JEX458763 JOT458763 JYP458763 KIL458763 KSH458763 LCD458763 LLZ458763 LVV458763 MFR458763 MPN458763 MZJ458763 NJF458763 NTB458763 OCX458763 OMT458763 OWP458763 PGL458763 PQH458763 QAD458763 QJZ458763 QTV458763 RDR458763 RNN458763 RXJ458763 SHF458763 SRB458763 TAX458763 TKT458763 TUP458763 UEL458763 UOH458763 UYD458763 VHZ458763 VRV458763 WBR458763 WLN458763 WVJ458763 IX524299 ST524299 ACP524299 AML524299 AWH524299 BGD524299 BPZ524299 BZV524299 CJR524299 CTN524299 DDJ524299 DNF524299 DXB524299 EGX524299 EQT524299 FAP524299 FKL524299 FUH524299 GED524299 GNZ524299 GXV524299 HHR524299 HRN524299 IBJ524299 ILF524299 IVB524299 JEX524299 JOT524299 JYP524299 KIL524299 KSH524299 LCD524299 LLZ524299 LVV524299 MFR524299 MPN524299 MZJ524299 NJF524299 NTB524299 OCX524299 OMT524299 OWP524299 PGL524299 PQH524299 QAD524299 QJZ524299 QTV524299 RDR524299 RNN524299 RXJ524299 SHF524299 SRB524299 TAX524299 TKT524299 TUP524299 UEL524299 UOH524299 UYD524299 VHZ524299 VRV524299 WBR524299 WLN524299 WVJ524299 IX589835 ST589835 ACP589835 AML589835 AWH589835 BGD589835 BPZ589835 BZV589835 CJR589835 CTN589835 DDJ589835 DNF589835 DXB589835 EGX589835 EQT589835 FAP589835 FKL589835 FUH589835 GED589835 GNZ589835 GXV589835 HHR589835 HRN589835 IBJ589835 ILF589835 IVB589835 JEX589835 JOT589835 JYP589835 KIL589835 KSH589835 LCD589835 LLZ589835 LVV589835 MFR589835 MPN589835 MZJ589835 NJF589835 NTB589835 OCX589835 OMT589835 OWP589835 PGL589835 PQH589835 QAD589835 QJZ589835 QTV589835 RDR589835 RNN589835 RXJ589835 SHF589835 SRB589835 TAX589835 TKT589835 TUP589835 UEL589835 UOH589835 UYD589835 VHZ589835 VRV589835 WBR589835 WLN589835 WVJ589835 IX655371 ST655371 ACP655371 AML655371 AWH655371 BGD655371 BPZ655371 BZV655371 CJR655371 CTN655371 DDJ655371 DNF655371 DXB655371 EGX655371 EQT655371 FAP655371 FKL655371 FUH655371 GED655371 GNZ655371 GXV655371 HHR655371 HRN655371 IBJ655371 ILF655371 IVB655371 JEX655371 JOT655371 JYP655371 KIL655371 KSH655371 LCD655371 LLZ655371 LVV655371 MFR655371 MPN655371 MZJ655371 NJF655371 NTB655371 OCX655371 OMT655371 OWP655371 PGL655371 PQH655371 QAD655371 QJZ655371 QTV655371 RDR655371 RNN655371 RXJ655371 SHF655371 SRB655371 TAX655371 TKT655371 TUP655371 UEL655371 UOH655371 UYD655371 VHZ655371 VRV655371 WBR655371 WLN655371 WVJ655371 IX720907 ST720907 ACP720907 AML720907 AWH720907 BGD720907 BPZ720907 BZV720907 CJR720907 CTN720907 DDJ720907 DNF720907 DXB720907 EGX720907 EQT720907 FAP720907 FKL720907 FUH720907 GED720907 GNZ720907 GXV720907 HHR720907 HRN720907 IBJ720907 ILF720907 IVB720907 JEX720907 JOT720907 JYP720907 KIL720907 KSH720907 LCD720907 LLZ720907 LVV720907 MFR720907 MPN720907 MZJ720907 NJF720907 NTB720907 OCX720907 OMT720907 OWP720907 PGL720907 PQH720907 QAD720907 QJZ720907 QTV720907 RDR720907 RNN720907 RXJ720907 SHF720907 SRB720907 TAX720907 TKT720907 TUP720907 UEL720907 UOH720907 UYD720907 VHZ720907 VRV720907 WBR720907 WLN720907 WVJ720907 IX786443 ST786443 ACP786443 AML786443 AWH786443 BGD786443 BPZ786443 BZV786443 CJR786443 CTN786443 DDJ786443 DNF786443 DXB786443 EGX786443 EQT786443 FAP786443 FKL786443 FUH786443 GED786443 GNZ786443 GXV786443 HHR786443 HRN786443 IBJ786443 ILF786443 IVB786443 JEX786443 JOT786443 JYP786443 KIL786443 KSH786443 LCD786443 LLZ786443 LVV786443 MFR786443 MPN786443 MZJ786443 NJF786443 NTB786443 OCX786443 OMT786443 OWP786443 PGL786443 PQH786443 QAD786443 QJZ786443 QTV786443 RDR786443 RNN786443 RXJ786443 SHF786443 SRB786443 TAX786443 TKT786443 TUP786443 UEL786443 UOH786443 UYD786443 VHZ786443 VRV786443 WBR786443 WLN786443 WVJ786443 IX851979 ST851979 ACP851979 AML851979 AWH851979 BGD851979 BPZ851979 BZV851979 CJR851979 CTN851979 DDJ851979 DNF851979 DXB851979 EGX851979 EQT851979 FAP851979 FKL851979 FUH851979 GED851979 GNZ851979 GXV851979 HHR851979 HRN851979 IBJ851979 ILF851979 IVB851979 JEX851979 JOT851979 JYP851979 KIL851979 KSH851979 LCD851979 LLZ851979 LVV851979 MFR851979 MPN851979 MZJ851979 NJF851979 NTB851979 OCX851979 OMT851979 OWP851979 PGL851979 PQH851979 QAD851979 QJZ851979 QTV851979 RDR851979 RNN851979 RXJ851979 SHF851979 SRB851979 TAX851979 TKT851979 TUP851979 UEL851979 UOH851979 UYD851979 VHZ851979 VRV851979 WBR851979 WLN851979 WVJ851979 IX917515 ST917515 ACP917515 AML917515 AWH917515 BGD917515 BPZ917515 BZV917515 CJR917515 CTN917515 DDJ917515 DNF917515 DXB917515 EGX917515 EQT917515 FAP917515 FKL917515 FUH917515 GED917515 GNZ917515 GXV917515 HHR917515 HRN917515 IBJ917515 ILF917515 IVB917515 JEX917515 JOT917515 JYP917515 KIL917515 KSH917515 LCD917515 LLZ917515 LVV917515 MFR917515 MPN917515 MZJ917515 NJF917515 NTB917515 OCX917515 OMT917515 OWP917515 PGL917515 PQH917515 QAD917515 QJZ917515 QTV917515 RDR917515 RNN917515 RXJ917515 SHF917515 SRB917515 TAX917515 TKT917515 TUP917515 UEL917515 UOH917515 UYD917515 VHZ917515 VRV917515 WBR917515 WLN917515 WVJ917515 IX983051 ST983051 ACP983051 AML983051 AWH983051 BGD983051 BPZ983051 BZV983051 CJR983051 CTN983051 DDJ983051 DNF983051 DXB983051 EGX983051 EQT983051 FAP983051 FKL983051 FUH983051 GED983051 GNZ983051 GXV983051 HHR983051 HRN983051 IBJ983051 ILF983051 IVB983051 JEX983051 JOT983051 JYP983051 KIL983051 KSH983051 LCD983051 LLZ983051 LVV983051 MFR983051 MPN983051 MZJ983051 NJF983051 NTB983051 OCX983051 OMT983051 OWP983051 PGL983051 PQH983051 QAD983051 QJZ983051 QTV983051 RDR983051 RNN983051 RXJ983051 SHF983051 SRB983051 TAX983051 TKT983051 TUP983051 UEL983051 UOH983051 UYD983051 VHZ983051 VRV983051 WBR983051 WLN983051 WVJ983051">
      <formula1>IZ65669:IZ65681</formula1>
    </dataValidation>
    <dataValidation type="list" allowBlank="1" showInputMessage="1" showErrorMessage="1" sqref="A65460 IW65547 SS65547 ACO65547 AMK65547 AWG65547 BGC65547 BPY65547 BZU65547 CJQ65547 CTM65547 DDI65547 DNE65547 DXA65547 EGW65547 EQS65547 FAO65547 FKK65547 FUG65547 GEC65547 GNY65547 GXU65547 HHQ65547 HRM65547 IBI65547 ILE65547 IVA65547 JEW65547 JOS65547 JYO65547 KIK65547 KSG65547 LCC65547 LLY65547 LVU65547 MFQ65547 MPM65547 MZI65547 NJE65547 NTA65547 OCW65547 OMS65547 OWO65547 PGK65547 PQG65547 QAC65547 QJY65547 QTU65547 RDQ65547 RNM65547 RXI65547 SHE65547 SRA65547 TAW65547 TKS65547 TUO65547 UEK65547 UOG65547 UYC65547 VHY65547 VRU65547 WBQ65547 WLM65547 WVI65547 A130996 IW131083 SS131083 ACO131083 AMK131083 AWG131083 BGC131083 BPY131083 BZU131083 CJQ131083 CTM131083 DDI131083 DNE131083 DXA131083 EGW131083 EQS131083 FAO131083 FKK131083 FUG131083 GEC131083 GNY131083 GXU131083 HHQ131083 HRM131083 IBI131083 ILE131083 IVA131083 JEW131083 JOS131083 JYO131083 KIK131083 KSG131083 LCC131083 LLY131083 LVU131083 MFQ131083 MPM131083 MZI131083 NJE131083 NTA131083 OCW131083 OMS131083 OWO131083 PGK131083 PQG131083 QAC131083 QJY131083 QTU131083 RDQ131083 RNM131083 RXI131083 SHE131083 SRA131083 TAW131083 TKS131083 TUO131083 UEK131083 UOG131083 UYC131083 VHY131083 VRU131083 WBQ131083 WLM131083 WVI131083 A196532 IW196619 SS196619 ACO196619 AMK196619 AWG196619 BGC196619 BPY196619 BZU196619 CJQ196619 CTM196619 DDI196619 DNE196619 DXA196619 EGW196619 EQS196619 FAO196619 FKK196619 FUG196619 GEC196619 GNY196619 GXU196619 HHQ196619 HRM196619 IBI196619 ILE196619 IVA196619 JEW196619 JOS196619 JYO196619 KIK196619 KSG196619 LCC196619 LLY196619 LVU196619 MFQ196619 MPM196619 MZI196619 NJE196619 NTA196619 OCW196619 OMS196619 OWO196619 PGK196619 PQG196619 QAC196619 QJY196619 QTU196619 RDQ196619 RNM196619 RXI196619 SHE196619 SRA196619 TAW196619 TKS196619 TUO196619 UEK196619 UOG196619 UYC196619 VHY196619 VRU196619 WBQ196619 WLM196619 WVI196619 A262068 IW262155 SS262155 ACO262155 AMK262155 AWG262155 BGC262155 BPY262155 BZU262155 CJQ262155 CTM262155 DDI262155 DNE262155 DXA262155 EGW262155 EQS262155 FAO262155 FKK262155 FUG262155 GEC262155 GNY262155 GXU262155 HHQ262155 HRM262155 IBI262155 ILE262155 IVA262155 JEW262155 JOS262155 JYO262155 KIK262155 KSG262155 LCC262155 LLY262155 LVU262155 MFQ262155 MPM262155 MZI262155 NJE262155 NTA262155 OCW262155 OMS262155 OWO262155 PGK262155 PQG262155 QAC262155 QJY262155 QTU262155 RDQ262155 RNM262155 RXI262155 SHE262155 SRA262155 TAW262155 TKS262155 TUO262155 UEK262155 UOG262155 UYC262155 VHY262155 VRU262155 WBQ262155 WLM262155 WVI262155 A327604 IW327691 SS327691 ACO327691 AMK327691 AWG327691 BGC327691 BPY327691 BZU327691 CJQ327691 CTM327691 DDI327691 DNE327691 DXA327691 EGW327691 EQS327691 FAO327691 FKK327691 FUG327691 GEC327691 GNY327691 GXU327691 HHQ327691 HRM327691 IBI327691 ILE327691 IVA327691 JEW327691 JOS327691 JYO327691 KIK327691 KSG327691 LCC327691 LLY327691 LVU327691 MFQ327691 MPM327691 MZI327691 NJE327691 NTA327691 OCW327691 OMS327691 OWO327691 PGK327691 PQG327691 QAC327691 QJY327691 QTU327691 RDQ327691 RNM327691 RXI327691 SHE327691 SRA327691 TAW327691 TKS327691 TUO327691 UEK327691 UOG327691 UYC327691 VHY327691 VRU327691 WBQ327691 WLM327691 WVI327691 A393140 IW393227 SS393227 ACO393227 AMK393227 AWG393227 BGC393227 BPY393227 BZU393227 CJQ393227 CTM393227 DDI393227 DNE393227 DXA393227 EGW393227 EQS393227 FAO393227 FKK393227 FUG393227 GEC393227 GNY393227 GXU393227 HHQ393227 HRM393227 IBI393227 ILE393227 IVA393227 JEW393227 JOS393227 JYO393227 KIK393227 KSG393227 LCC393227 LLY393227 LVU393227 MFQ393227 MPM393227 MZI393227 NJE393227 NTA393227 OCW393227 OMS393227 OWO393227 PGK393227 PQG393227 QAC393227 QJY393227 QTU393227 RDQ393227 RNM393227 RXI393227 SHE393227 SRA393227 TAW393227 TKS393227 TUO393227 UEK393227 UOG393227 UYC393227 VHY393227 VRU393227 WBQ393227 WLM393227 WVI393227 A458676 IW458763 SS458763 ACO458763 AMK458763 AWG458763 BGC458763 BPY458763 BZU458763 CJQ458763 CTM458763 DDI458763 DNE458763 DXA458763 EGW458763 EQS458763 FAO458763 FKK458763 FUG458763 GEC458763 GNY458763 GXU458763 HHQ458763 HRM458763 IBI458763 ILE458763 IVA458763 JEW458763 JOS458763 JYO458763 KIK458763 KSG458763 LCC458763 LLY458763 LVU458763 MFQ458763 MPM458763 MZI458763 NJE458763 NTA458763 OCW458763 OMS458763 OWO458763 PGK458763 PQG458763 QAC458763 QJY458763 QTU458763 RDQ458763 RNM458763 RXI458763 SHE458763 SRA458763 TAW458763 TKS458763 TUO458763 UEK458763 UOG458763 UYC458763 VHY458763 VRU458763 WBQ458763 WLM458763 WVI458763 A524212 IW524299 SS524299 ACO524299 AMK524299 AWG524299 BGC524299 BPY524299 BZU524299 CJQ524299 CTM524299 DDI524299 DNE524299 DXA524299 EGW524299 EQS524299 FAO524299 FKK524299 FUG524299 GEC524299 GNY524299 GXU524299 HHQ524299 HRM524299 IBI524299 ILE524299 IVA524299 JEW524299 JOS524299 JYO524299 KIK524299 KSG524299 LCC524299 LLY524299 LVU524299 MFQ524299 MPM524299 MZI524299 NJE524299 NTA524299 OCW524299 OMS524299 OWO524299 PGK524299 PQG524299 QAC524299 QJY524299 QTU524299 RDQ524299 RNM524299 RXI524299 SHE524299 SRA524299 TAW524299 TKS524299 TUO524299 UEK524299 UOG524299 UYC524299 VHY524299 VRU524299 WBQ524299 WLM524299 WVI524299 A589748 IW589835 SS589835 ACO589835 AMK589835 AWG589835 BGC589835 BPY589835 BZU589835 CJQ589835 CTM589835 DDI589835 DNE589835 DXA589835 EGW589835 EQS589835 FAO589835 FKK589835 FUG589835 GEC589835 GNY589835 GXU589835 HHQ589835 HRM589835 IBI589835 ILE589835 IVA589835 JEW589835 JOS589835 JYO589835 KIK589835 KSG589835 LCC589835 LLY589835 LVU589835 MFQ589835 MPM589835 MZI589835 NJE589835 NTA589835 OCW589835 OMS589835 OWO589835 PGK589835 PQG589835 QAC589835 QJY589835 QTU589835 RDQ589835 RNM589835 RXI589835 SHE589835 SRA589835 TAW589835 TKS589835 TUO589835 UEK589835 UOG589835 UYC589835 VHY589835 VRU589835 WBQ589835 WLM589835 WVI589835 A655284 IW655371 SS655371 ACO655371 AMK655371 AWG655371 BGC655371 BPY655371 BZU655371 CJQ655371 CTM655371 DDI655371 DNE655371 DXA655371 EGW655371 EQS655371 FAO655371 FKK655371 FUG655371 GEC655371 GNY655371 GXU655371 HHQ655371 HRM655371 IBI655371 ILE655371 IVA655371 JEW655371 JOS655371 JYO655371 KIK655371 KSG655371 LCC655371 LLY655371 LVU655371 MFQ655371 MPM655371 MZI655371 NJE655371 NTA655371 OCW655371 OMS655371 OWO655371 PGK655371 PQG655371 QAC655371 QJY655371 QTU655371 RDQ655371 RNM655371 RXI655371 SHE655371 SRA655371 TAW655371 TKS655371 TUO655371 UEK655371 UOG655371 UYC655371 VHY655371 VRU655371 WBQ655371 WLM655371 WVI655371 A720820 IW720907 SS720907 ACO720907 AMK720907 AWG720907 BGC720907 BPY720907 BZU720907 CJQ720907 CTM720907 DDI720907 DNE720907 DXA720907 EGW720907 EQS720907 FAO720907 FKK720907 FUG720907 GEC720907 GNY720907 GXU720907 HHQ720907 HRM720907 IBI720907 ILE720907 IVA720907 JEW720907 JOS720907 JYO720907 KIK720907 KSG720907 LCC720907 LLY720907 LVU720907 MFQ720907 MPM720907 MZI720907 NJE720907 NTA720907 OCW720907 OMS720907 OWO720907 PGK720907 PQG720907 QAC720907 QJY720907 QTU720907 RDQ720907 RNM720907 RXI720907 SHE720907 SRA720907 TAW720907 TKS720907 TUO720907 UEK720907 UOG720907 UYC720907 VHY720907 VRU720907 WBQ720907 WLM720907 WVI720907 A786356 IW786443 SS786443 ACO786443 AMK786443 AWG786443 BGC786443 BPY786443 BZU786443 CJQ786443 CTM786443 DDI786443 DNE786443 DXA786443 EGW786443 EQS786443 FAO786443 FKK786443 FUG786443 GEC786443 GNY786443 GXU786443 HHQ786443 HRM786443 IBI786443 ILE786443 IVA786443 JEW786443 JOS786443 JYO786443 KIK786443 KSG786443 LCC786443 LLY786443 LVU786443 MFQ786443 MPM786443 MZI786443 NJE786443 NTA786443 OCW786443 OMS786443 OWO786443 PGK786443 PQG786443 QAC786443 QJY786443 QTU786443 RDQ786443 RNM786443 RXI786443 SHE786443 SRA786443 TAW786443 TKS786443 TUO786443 UEK786443 UOG786443 UYC786443 VHY786443 VRU786443 WBQ786443 WLM786443 WVI786443 A851892 IW851979 SS851979 ACO851979 AMK851979 AWG851979 BGC851979 BPY851979 BZU851979 CJQ851979 CTM851979 DDI851979 DNE851979 DXA851979 EGW851979 EQS851979 FAO851979 FKK851979 FUG851979 GEC851979 GNY851979 GXU851979 HHQ851979 HRM851979 IBI851979 ILE851979 IVA851979 JEW851979 JOS851979 JYO851979 KIK851979 KSG851979 LCC851979 LLY851979 LVU851979 MFQ851979 MPM851979 MZI851979 NJE851979 NTA851979 OCW851979 OMS851979 OWO851979 PGK851979 PQG851979 QAC851979 QJY851979 QTU851979 RDQ851979 RNM851979 RXI851979 SHE851979 SRA851979 TAW851979 TKS851979 TUO851979 UEK851979 UOG851979 UYC851979 VHY851979 VRU851979 WBQ851979 WLM851979 WVI851979 A917428 IW917515 SS917515 ACO917515 AMK917515 AWG917515 BGC917515 BPY917515 BZU917515 CJQ917515 CTM917515 DDI917515 DNE917515 DXA917515 EGW917515 EQS917515 FAO917515 FKK917515 FUG917515 GEC917515 GNY917515 GXU917515 HHQ917515 HRM917515 IBI917515 ILE917515 IVA917515 JEW917515 JOS917515 JYO917515 KIK917515 KSG917515 LCC917515 LLY917515 LVU917515 MFQ917515 MPM917515 MZI917515 NJE917515 NTA917515 OCW917515 OMS917515 OWO917515 PGK917515 PQG917515 QAC917515 QJY917515 QTU917515 RDQ917515 RNM917515 RXI917515 SHE917515 SRA917515 TAW917515 TKS917515 TUO917515 UEK917515 UOG917515 UYC917515 VHY917515 VRU917515 WBQ917515 WLM917515 WVI917515 A982964 IW983051 SS983051 ACO983051 AMK983051 AWG983051 BGC983051 BPY983051 BZU983051 CJQ983051 CTM983051 DDI983051 DNE983051 DXA983051 EGW983051 EQS983051 FAO983051 FKK983051 FUG983051 GEC983051 GNY983051 GXU983051 HHQ983051 HRM983051 IBI983051 ILE983051 IVA983051 JEW983051 JOS983051 JYO983051 KIK983051 KSG983051 LCC983051 LLY983051 LVU983051 MFQ983051 MPM983051 MZI983051 NJE983051 NTA983051 OCW983051 OMS983051 OWO983051 PGK983051 PQG983051 QAC983051 QJY983051 QTU983051 RDQ983051 RNM983051 RXI983051 SHE983051 SRA983051 TAW983051 TKS983051 TUO983051 UEK983051 UOG983051 UYC983051 VHY983051 VRU983051 WBQ983051 WLM983051 WVI983051">
      <formula1>C65582:C65585</formula1>
    </dataValidation>
    <dataValidation type="list" allowBlank="1" showInputMessage="1" showErrorMessage="1" sqref="IY65543 SU65543 ACQ65543 AMM65543 AWI65543 BGE65543 BQA65543 BZW65543 CJS65543 CTO65543 DDK65543 DNG65543 DXC65543 EGY65543 EQU65543 FAQ65543 FKM65543 FUI65543 GEE65543 GOA65543 GXW65543 HHS65543 HRO65543 IBK65543 ILG65543 IVC65543 JEY65543 JOU65543 JYQ65543 KIM65543 KSI65543 LCE65543 LMA65543 LVW65543 MFS65543 MPO65543 MZK65543 NJG65543 NTC65543 OCY65543 OMU65543 OWQ65543 PGM65543 PQI65543 QAE65543 QKA65543 QTW65543 RDS65543 RNO65543 RXK65543 SHG65543 SRC65543 TAY65543 TKU65543 TUQ65543 UEM65543 UOI65543 UYE65543 VIA65543 VRW65543 WBS65543 WLO65543 WVK65543 IY131079 SU131079 ACQ131079 AMM131079 AWI131079 BGE131079 BQA131079 BZW131079 CJS131079 CTO131079 DDK131079 DNG131079 DXC131079 EGY131079 EQU131079 FAQ131079 FKM131079 FUI131079 GEE131079 GOA131079 GXW131079 HHS131079 HRO131079 IBK131079 ILG131079 IVC131079 JEY131079 JOU131079 JYQ131079 KIM131079 KSI131079 LCE131079 LMA131079 LVW131079 MFS131079 MPO131079 MZK131079 NJG131079 NTC131079 OCY131079 OMU131079 OWQ131079 PGM131079 PQI131079 QAE131079 QKA131079 QTW131079 RDS131079 RNO131079 RXK131079 SHG131079 SRC131079 TAY131079 TKU131079 TUQ131079 UEM131079 UOI131079 UYE131079 VIA131079 VRW131079 WBS131079 WLO131079 WVK131079 IY196615 SU196615 ACQ196615 AMM196615 AWI196615 BGE196615 BQA196615 BZW196615 CJS196615 CTO196615 DDK196615 DNG196615 DXC196615 EGY196615 EQU196615 FAQ196615 FKM196615 FUI196615 GEE196615 GOA196615 GXW196615 HHS196615 HRO196615 IBK196615 ILG196615 IVC196615 JEY196615 JOU196615 JYQ196615 KIM196615 KSI196615 LCE196615 LMA196615 LVW196615 MFS196615 MPO196615 MZK196615 NJG196615 NTC196615 OCY196615 OMU196615 OWQ196615 PGM196615 PQI196615 QAE196615 QKA196615 QTW196615 RDS196615 RNO196615 RXK196615 SHG196615 SRC196615 TAY196615 TKU196615 TUQ196615 UEM196615 UOI196615 UYE196615 VIA196615 VRW196615 WBS196615 WLO196615 WVK196615 IY262151 SU262151 ACQ262151 AMM262151 AWI262151 BGE262151 BQA262151 BZW262151 CJS262151 CTO262151 DDK262151 DNG262151 DXC262151 EGY262151 EQU262151 FAQ262151 FKM262151 FUI262151 GEE262151 GOA262151 GXW262151 HHS262151 HRO262151 IBK262151 ILG262151 IVC262151 JEY262151 JOU262151 JYQ262151 KIM262151 KSI262151 LCE262151 LMA262151 LVW262151 MFS262151 MPO262151 MZK262151 NJG262151 NTC262151 OCY262151 OMU262151 OWQ262151 PGM262151 PQI262151 QAE262151 QKA262151 QTW262151 RDS262151 RNO262151 RXK262151 SHG262151 SRC262151 TAY262151 TKU262151 TUQ262151 UEM262151 UOI262151 UYE262151 VIA262151 VRW262151 WBS262151 WLO262151 WVK262151 IY327687 SU327687 ACQ327687 AMM327687 AWI327687 BGE327687 BQA327687 BZW327687 CJS327687 CTO327687 DDK327687 DNG327687 DXC327687 EGY327687 EQU327687 FAQ327687 FKM327687 FUI327687 GEE327687 GOA327687 GXW327687 HHS327687 HRO327687 IBK327687 ILG327687 IVC327687 JEY327687 JOU327687 JYQ327687 KIM327687 KSI327687 LCE327687 LMA327687 LVW327687 MFS327687 MPO327687 MZK327687 NJG327687 NTC327687 OCY327687 OMU327687 OWQ327687 PGM327687 PQI327687 QAE327687 QKA327687 QTW327687 RDS327687 RNO327687 RXK327687 SHG327687 SRC327687 TAY327687 TKU327687 TUQ327687 UEM327687 UOI327687 UYE327687 VIA327687 VRW327687 WBS327687 WLO327687 WVK327687 IY393223 SU393223 ACQ393223 AMM393223 AWI393223 BGE393223 BQA393223 BZW393223 CJS393223 CTO393223 DDK393223 DNG393223 DXC393223 EGY393223 EQU393223 FAQ393223 FKM393223 FUI393223 GEE393223 GOA393223 GXW393223 HHS393223 HRO393223 IBK393223 ILG393223 IVC393223 JEY393223 JOU393223 JYQ393223 KIM393223 KSI393223 LCE393223 LMA393223 LVW393223 MFS393223 MPO393223 MZK393223 NJG393223 NTC393223 OCY393223 OMU393223 OWQ393223 PGM393223 PQI393223 QAE393223 QKA393223 QTW393223 RDS393223 RNO393223 RXK393223 SHG393223 SRC393223 TAY393223 TKU393223 TUQ393223 UEM393223 UOI393223 UYE393223 VIA393223 VRW393223 WBS393223 WLO393223 WVK393223 IY458759 SU458759 ACQ458759 AMM458759 AWI458759 BGE458759 BQA458759 BZW458759 CJS458759 CTO458759 DDK458759 DNG458759 DXC458759 EGY458759 EQU458759 FAQ458759 FKM458759 FUI458759 GEE458759 GOA458759 GXW458759 HHS458759 HRO458759 IBK458759 ILG458759 IVC458759 JEY458759 JOU458759 JYQ458759 KIM458759 KSI458759 LCE458759 LMA458759 LVW458759 MFS458759 MPO458759 MZK458759 NJG458759 NTC458759 OCY458759 OMU458759 OWQ458759 PGM458759 PQI458759 QAE458759 QKA458759 QTW458759 RDS458759 RNO458759 RXK458759 SHG458759 SRC458759 TAY458759 TKU458759 TUQ458759 UEM458759 UOI458759 UYE458759 VIA458759 VRW458759 WBS458759 WLO458759 WVK458759 IY524295 SU524295 ACQ524295 AMM524295 AWI524295 BGE524295 BQA524295 BZW524295 CJS524295 CTO524295 DDK524295 DNG524295 DXC524295 EGY524295 EQU524295 FAQ524295 FKM524295 FUI524295 GEE524295 GOA524295 GXW524295 HHS524295 HRO524295 IBK524295 ILG524295 IVC524295 JEY524295 JOU524295 JYQ524295 KIM524295 KSI524295 LCE524295 LMA524295 LVW524295 MFS524295 MPO524295 MZK524295 NJG524295 NTC524295 OCY524295 OMU524295 OWQ524295 PGM524295 PQI524295 QAE524295 QKA524295 QTW524295 RDS524295 RNO524295 RXK524295 SHG524295 SRC524295 TAY524295 TKU524295 TUQ524295 UEM524295 UOI524295 UYE524295 VIA524295 VRW524295 WBS524295 WLO524295 WVK524295 IY589831 SU589831 ACQ589831 AMM589831 AWI589831 BGE589831 BQA589831 BZW589831 CJS589831 CTO589831 DDK589831 DNG589831 DXC589831 EGY589831 EQU589831 FAQ589831 FKM589831 FUI589831 GEE589831 GOA589831 GXW589831 HHS589831 HRO589831 IBK589831 ILG589831 IVC589831 JEY589831 JOU589831 JYQ589831 KIM589831 KSI589831 LCE589831 LMA589831 LVW589831 MFS589831 MPO589831 MZK589831 NJG589831 NTC589831 OCY589831 OMU589831 OWQ589831 PGM589831 PQI589831 QAE589831 QKA589831 QTW589831 RDS589831 RNO589831 RXK589831 SHG589831 SRC589831 TAY589831 TKU589831 TUQ589831 UEM589831 UOI589831 UYE589831 VIA589831 VRW589831 WBS589831 WLO589831 WVK589831 IY655367 SU655367 ACQ655367 AMM655367 AWI655367 BGE655367 BQA655367 BZW655367 CJS655367 CTO655367 DDK655367 DNG655367 DXC655367 EGY655367 EQU655367 FAQ655367 FKM655367 FUI655367 GEE655367 GOA655367 GXW655367 HHS655367 HRO655367 IBK655367 ILG655367 IVC655367 JEY655367 JOU655367 JYQ655367 KIM655367 KSI655367 LCE655367 LMA655367 LVW655367 MFS655367 MPO655367 MZK655367 NJG655367 NTC655367 OCY655367 OMU655367 OWQ655367 PGM655367 PQI655367 QAE655367 QKA655367 QTW655367 RDS655367 RNO655367 RXK655367 SHG655367 SRC655367 TAY655367 TKU655367 TUQ655367 UEM655367 UOI655367 UYE655367 VIA655367 VRW655367 WBS655367 WLO655367 WVK655367 IY720903 SU720903 ACQ720903 AMM720903 AWI720903 BGE720903 BQA720903 BZW720903 CJS720903 CTO720903 DDK720903 DNG720903 DXC720903 EGY720903 EQU720903 FAQ720903 FKM720903 FUI720903 GEE720903 GOA720903 GXW720903 HHS720903 HRO720903 IBK720903 ILG720903 IVC720903 JEY720903 JOU720903 JYQ720903 KIM720903 KSI720903 LCE720903 LMA720903 LVW720903 MFS720903 MPO720903 MZK720903 NJG720903 NTC720903 OCY720903 OMU720903 OWQ720903 PGM720903 PQI720903 QAE720903 QKA720903 QTW720903 RDS720903 RNO720903 RXK720903 SHG720903 SRC720903 TAY720903 TKU720903 TUQ720903 UEM720903 UOI720903 UYE720903 VIA720903 VRW720903 WBS720903 WLO720903 WVK720903 IY786439 SU786439 ACQ786439 AMM786439 AWI786439 BGE786439 BQA786439 BZW786439 CJS786439 CTO786439 DDK786439 DNG786439 DXC786439 EGY786439 EQU786439 FAQ786439 FKM786439 FUI786439 GEE786439 GOA786439 GXW786439 HHS786439 HRO786439 IBK786439 ILG786439 IVC786439 JEY786439 JOU786439 JYQ786439 KIM786439 KSI786439 LCE786439 LMA786439 LVW786439 MFS786439 MPO786439 MZK786439 NJG786439 NTC786439 OCY786439 OMU786439 OWQ786439 PGM786439 PQI786439 QAE786439 QKA786439 QTW786439 RDS786439 RNO786439 RXK786439 SHG786439 SRC786439 TAY786439 TKU786439 TUQ786439 UEM786439 UOI786439 UYE786439 VIA786439 VRW786439 WBS786439 WLO786439 WVK786439 IY851975 SU851975 ACQ851975 AMM851975 AWI851975 BGE851975 BQA851975 BZW851975 CJS851975 CTO851975 DDK851975 DNG851975 DXC851975 EGY851975 EQU851975 FAQ851975 FKM851975 FUI851975 GEE851975 GOA851975 GXW851975 HHS851975 HRO851975 IBK851975 ILG851975 IVC851975 JEY851975 JOU851975 JYQ851975 KIM851975 KSI851975 LCE851975 LMA851975 LVW851975 MFS851975 MPO851975 MZK851975 NJG851975 NTC851975 OCY851975 OMU851975 OWQ851975 PGM851975 PQI851975 QAE851975 QKA851975 QTW851975 RDS851975 RNO851975 RXK851975 SHG851975 SRC851975 TAY851975 TKU851975 TUQ851975 UEM851975 UOI851975 UYE851975 VIA851975 VRW851975 WBS851975 WLO851975 WVK851975 IY917511 SU917511 ACQ917511 AMM917511 AWI917511 BGE917511 BQA917511 BZW917511 CJS917511 CTO917511 DDK917511 DNG917511 DXC917511 EGY917511 EQU917511 FAQ917511 FKM917511 FUI917511 GEE917511 GOA917511 GXW917511 HHS917511 HRO917511 IBK917511 ILG917511 IVC917511 JEY917511 JOU917511 JYQ917511 KIM917511 KSI917511 LCE917511 LMA917511 LVW917511 MFS917511 MPO917511 MZK917511 NJG917511 NTC917511 OCY917511 OMU917511 OWQ917511 PGM917511 PQI917511 QAE917511 QKA917511 QTW917511 RDS917511 RNO917511 RXK917511 SHG917511 SRC917511 TAY917511 TKU917511 TUQ917511 UEM917511 UOI917511 UYE917511 VIA917511 VRW917511 WBS917511 WLO917511 WVK917511 IY983047 SU983047 ACQ983047 AMM983047 AWI983047 BGE983047 BQA983047 BZW983047 CJS983047 CTO983047 DDK983047 DNG983047 DXC983047 EGY983047 EQU983047 FAQ983047 FKM983047 FUI983047 GEE983047 GOA983047 GXW983047 HHS983047 HRO983047 IBK983047 ILG983047 IVC983047 JEY983047 JOU983047 JYQ983047 KIM983047 KSI983047 LCE983047 LMA983047 LVW983047 MFS983047 MPO983047 MZK983047 NJG983047 NTC983047 OCY983047 OMU983047 OWQ983047 PGM983047 PQI983047 QAE983047 QKA983047 QTW983047 RDS983047 RNO983047 RXK983047 SHG983047 SRC983047 TAY983047 TKU983047 TUQ983047 UEM983047 UOI983047 UYE983047 VIA983047 VRW983047 WBS983047 WLO983047 WVK983047 C196532 C130996 C65460 C982964 C917428 C851892 C786356 C720820 C655284 C589748 C524212 C458676 C393140 C327604 C262068">
      <formula1>E65586:E65617</formula1>
    </dataValidation>
    <dataValidation type="list" allowBlank="1" showInputMessage="1" showErrorMessage="1" sqref="IX65543 ST65543 ACP65543 AML65543 AWH65543 BGD65543 BPZ65543 BZV65543 CJR65543 CTN65543 DDJ65543 DNF65543 DXB65543 EGX65543 EQT65543 FAP65543 FKL65543 FUH65543 GED65543 GNZ65543 GXV65543 HHR65543 HRN65543 IBJ65543 ILF65543 IVB65543 JEX65543 JOT65543 JYP65543 KIL65543 KSH65543 LCD65543 LLZ65543 LVV65543 MFR65543 MPN65543 MZJ65543 NJF65543 NTB65543 OCX65543 OMT65543 OWP65543 PGL65543 PQH65543 QAD65543 QJZ65543 QTV65543 RDR65543 RNN65543 RXJ65543 SHF65543 SRB65543 TAX65543 TKT65543 TUP65543 UEL65543 UOH65543 UYD65543 VHZ65543 VRV65543 WBR65543 WLN65543 WVJ65543 IX131079 ST131079 ACP131079 AML131079 AWH131079 BGD131079 BPZ131079 BZV131079 CJR131079 CTN131079 DDJ131079 DNF131079 DXB131079 EGX131079 EQT131079 FAP131079 FKL131079 FUH131079 GED131079 GNZ131079 GXV131079 HHR131079 HRN131079 IBJ131079 ILF131079 IVB131079 JEX131079 JOT131079 JYP131079 KIL131079 KSH131079 LCD131079 LLZ131079 LVV131079 MFR131079 MPN131079 MZJ131079 NJF131079 NTB131079 OCX131079 OMT131079 OWP131079 PGL131079 PQH131079 QAD131079 QJZ131079 QTV131079 RDR131079 RNN131079 RXJ131079 SHF131079 SRB131079 TAX131079 TKT131079 TUP131079 UEL131079 UOH131079 UYD131079 VHZ131079 VRV131079 WBR131079 WLN131079 WVJ131079 IX196615 ST196615 ACP196615 AML196615 AWH196615 BGD196615 BPZ196615 BZV196615 CJR196615 CTN196615 DDJ196615 DNF196615 DXB196615 EGX196615 EQT196615 FAP196615 FKL196615 FUH196615 GED196615 GNZ196615 GXV196615 HHR196615 HRN196615 IBJ196615 ILF196615 IVB196615 JEX196615 JOT196615 JYP196615 KIL196615 KSH196615 LCD196615 LLZ196615 LVV196615 MFR196615 MPN196615 MZJ196615 NJF196615 NTB196615 OCX196615 OMT196615 OWP196615 PGL196615 PQH196615 QAD196615 QJZ196615 QTV196615 RDR196615 RNN196615 RXJ196615 SHF196615 SRB196615 TAX196615 TKT196615 TUP196615 UEL196615 UOH196615 UYD196615 VHZ196615 VRV196615 WBR196615 WLN196615 WVJ196615 IX262151 ST262151 ACP262151 AML262151 AWH262151 BGD262151 BPZ262151 BZV262151 CJR262151 CTN262151 DDJ262151 DNF262151 DXB262151 EGX262151 EQT262151 FAP262151 FKL262151 FUH262151 GED262151 GNZ262151 GXV262151 HHR262151 HRN262151 IBJ262151 ILF262151 IVB262151 JEX262151 JOT262151 JYP262151 KIL262151 KSH262151 LCD262151 LLZ262151 LVV262151 MFR262151 MPN262151 MZJ262151 NJF262151 NTB262151 OCX262151 OMT262151 OWP262151 PGL262151 PQH262151 QAD262151 QJZ262151 QTV262151 RDR262151 RNN262151 RXJ262151 SHF262151 SRB262151 TAX262151 TKT262151 TUP262151 UEL262151 UOH262151 UYD262151 VHZ262151 VRV262151 WBR262151 WLN262151 WVJ262151 IX327687 ST327687 ACP327687 AML327687 AWH327687 BGD327687 BPZ327687 BZV327687 CJR327687 CTN327687 DDJ327687 DNF327687 DXB327687 EGX327687 EQT327687 FAP327687 FKL327687 FUH327687 GED327687 GNZ327687 GXV327687 HHR327687 HRN327687 IBJ327687 ILF327687 IVB327687 JEX327687 JOT327687 JYP327687 KIL327687 KSH327687 LCD327687 LLZ327687 LVV327687 MFR327687 MPN327687 MZJ327687 NJF327687 NTB327687 OCX327687 OMT327687 OWP327687 PGL327687 PQH327687 QAD327687 QJZ327687 QTV327687 RDR327687 RNN327687 RXJ327687 SHF327687 SRB327687 TAX327687 TKT327687 TUP327687 UEL327687 UOH327687 UYD327687 VHZ327687 VRV327687 WBR327687 WLN327687 WVJ327687 IX393223 ST393223 ACP393223 AML393223 AWH393223 BGD393223 BPZ393223 BZV393223 CJR393223 CTN393223 DDJ393223 DNF393223 DXB393223 EGX393223 EQT393223 FAP393223 FKL393223 FUH393223 GED393223 GNZ393223 GXV393223 HHR393223 HRN393223 IBJ393223 ILF393223 IVB393223 JEX393223 JOT393223 JYP393223 KIL393223 KSH393223 LCD393223 LLZ393223 LVV393223 MFR393223 MPN393223 MZJ393223 NJF393223 NTB393223 OCX393223 OMT393223 OWP393223 PGL393223 PQH393223 QAD393223 QJZ393223 QTV393223 RDR393223 RNN393223 RXJ393223 SHF393223 SRB393223 TAX393223 TKT393223 TUP393223 UEL393223 UOH393223 UYD393223 VHZ393223 VRV393223 WBR393223 WLN393223 WVJ393223 IX458759 ST458759 ACP458759 AML458759 AWH458759 BGD458759 BPZ458759 BZV458759 CJR458759 CTN458759 DDJ458759 DNF458759 DXB458759 EGX458759 EQT458759 FAP458759 FKL458759 FUH458759 GED458759 GNZ458759 GXV458759 HHR458759 HRN458759 IBJ458759 ILF458759 IVB458759 JEX458759 JOT458759 JYP458759 KIL458759 KSH458759 LCD458759 LLZ458759 LVV458759 MFR458759 MPN458759 MZJ458759 NJF458759 NTB458759 OCX458759 OMT458759 OWP458759 PGL458759 PQH458759 QAD458759 QJZ458759 QTV458759 RDR458759 RNN458759 RXJ458759 SHF458759 SRB458759 TAX458759 TKT458759 TUP458759 UEL458759 UOH458759 UYD458759 VHZ458759 VRV458759 WBR458759 WLN458759 WVJ458759 IX524295 ST524295 ACP524295 AML524295 AWH524295 BGD524295 BPZ524295 BZV524295 CJR524295 CTN524295 DDJ524295 DNF524295 DXB524295 EGX524295 EQT524295 FAP524295 FKL524295 FUH524295 GED524295 GNZ524295 GXV524295 HHR524295 HRN524295 IBJ524295 ILF524295 IVB524295 JEX524295 JOT524295 JYP524295 KIL524295 KSH524295 LCD524295 LLZ524295 LVV524295 MFR524295 MPN524295 MZJ524295 NJF524295 NTB524295 OCX524295 OMT524295 OWP524295 PGL524295 PQH524295 QAD524295 QJZ524295 QTV524295 RDR524295 RNN524295 RXJ524295 SHF524295 SRB524295 TAX524295 TKT524295 TUP524295 UEL524295 UOH524295 UYD524295 VHZ524295 VRV524295 WBR524295 WLN524295 WVJ524295 IX589831 ST589831 ACP589831 AML589831 AWH589831 BGD589831 BPZ589831 BZV589831 CJR589831 CTN589831 DDJ589831 DNF589831 DXB589831 EGX589831 EQT589831 FAP589831 FKL589831 FUH589831 GED589831 GNZ589831 GXV589831 HHR589831 HRN589831 IBJ589831 ILF589831 IVB589831 JEX589831 JOT589831 JYP589831 KIL589831 KSH589831 LCD589831 LLZ589831 LVV589831 MFR589831 MPN589831 MZJ589831 NJF589831 NTB589831 OCX589831 OMT589831 OWP589831 PGL589831 PQH589831 QAD589831 QJZ589831 QTV589831 RDR589831 RNN589831 RXJ589831 SHF589831 SRB589831 TAX589831 TKT589831 TUP589831 UEL589831 UOH589831 UYD589831 VHZ589831 VRV589831 WBR589831 WLN589831 WVJ589831 IX655367 ST655367 ACP655367 AML655367 AWH655367 BGD655367 BPZ655367 BZV655367 CJR655367 CTN655367 DDJ655367 DNF655367 DXB655367 EGX655367 EQT655367 FAP655367 FKL655367 FUH655367 GED655367 GNZ655367 GXV655367 HHR655367 HRN655367 IBJ655367 ILF655367 IVB655367 JEX655367 JOT655367 JYP655367 KIL655367 KSH655367 LCD655367 LLZ655367 LVV655367 MFR655367 MPN655367 MZJ655367 NJF655367 NTB655367 OCX655367 OMT655367 OWP655367 PGL655367 PQH655367 QAD655367 QJZ655367 QTV655367 RDR655367 RNN655367 RXJ655367 SHF655367 SRB655367 TAX655367 TKT655367 TUP655367 UEL655367 UOH655367 UYD655367 VHZ655367 VRV655367 WBR655367 WLN655367 WVJ655367 IX720903 ST720903 ACP720903 AML720903 AWH720903 BGD720903 BPZ720903 BZV720903 CJR720903 CTN720903 DDJ720903 DNF720903 DXB720903 EGX720903 EQT720903 FAP720903 FKL720903 FUH720903 GED720903 GNZ720903 GXV720903 HHR720903 HRN720903 IBJ720903 ILF720903 IVB720903 JEX720903 JOT720903 JYP720903 KIL720903 KSH720903 LCD720903 LLZ720903 LVV720903 MFR720903 MPN720903 MZJ720903 NJF720903 NTB720903 OCX720903 OMT720903 OWP720903 PGL720903 PQH720903 QAD720903 QJZ720903 QTV720903 RDR720903 RNN720903 RXJ720903 SHF720903 SRB720903 TAX720903 TKT720903 TUP720903 UEL720903 UOH720903 UYD720903 VHZ720903 VRV720903 WBR720903 WLN720903 WVJ720903 IX786439 ST786439 ACP786439 AML786439 AWH786439 BGD786439 BPZ786439 BZV786439 CJR786439 CTN786439 DDJ786439 DNF786439 DXB786439 EGX786439 EQT786439 FAP786439 FKL786439 FUH786439 GED786439 GNZ786439 GXV786439 HHR786439 HRN786439 IBJ786439 ILF786439 IVB786439 JEX786439 JOT786439 JYP786439 KIL786439 KSH786439 LCD786439 LLZ786439 LVV786439 MFR786439 MPN786439 MZJ786439 NJF786439 NTB786439 OCX786439 OMT786439 OWP786439 PGL786439 PQH786439 QAD786439 QJZ786439 QTV786439 RDR786439 RNN786439 RXJ786439 SHF786439 SRB786439 TAX786439 TKT786439 TUP786439 UEL786439 UOH786439 UYD786439 VHZ786439 VRV786439 WBR786439 WLN786439 WVJ786439 IX851975 ST851975 ACP851975 AML851975 AWH851975 BGD851975 BPZ851975 BZV851975 CJR851975 CTN851975 DDJ851975 DNF851975 DXB851975 EGX851975 EQT851975 FAP851975 FKL851975 FUH851975 GED851975 GNZ851975 GXV851975 HHR851975 HRN851975 IBJ851975 ILF851975 IVB851975 JEX851975 JOT851975 JYP851975 KIL851975 KSH851975 LCD851975 LLZ851975 LVV851975 MFR851975 MPN851975 MZJ851975 NJF851975 NTB851975 OCX851975 OMT851975 OWP851975 PGL851975 PQH851975 QAD851975 QJZ851975 QTV851975 RDR851975 RNN851975 RXJ851975 SHF851975 SRB851975 TAX851975 TKT851975 TUP851975 UEL851975 UOH851975 UYD851975 VHZ851975 VRV851975 WBR851975 WLN851975 WVJ851975 IX917511 ST917511 ACP917511 AML917511 AWH917511 BGD917511 BPZ917511 BZV917511 CJR917511 CTN917511 DDJ917511 DNF917511 DXB917511 EGX917511 EQT917511 FAP917511 FKL917511 FUH917511 GED917511 GNZ917511 GXV917511 HHR917511 HRN917511 IBJ917511 ILF917511 IVB917511 JEX917511 JOT917511 JYP917511 KIL917511 KSH917511 LCD917511 LLZ917511 LVV917511 MFR917511 MPN917511 MZJ917511 NJF917511 NTB917511 OCX917511 OMT917511 OWP917511 PGL917511 PQH917511 QAD917511 QJZ917511 QTV917511 RDR917511 RNN917511 RXJ917511 SHF917511 SRB917511 TAX917511 TKT917511 TUP917511 UEL917511 UOH917511 UYD917511 VHZ917511 VRV917511 WBR917511 WLN917511 WVJ917511 IX983047 ST983047 ACP983047 AML983047 AWH983047 BGD983047 BPZ983047 BZV983047 CJR983047 CTN983047 DDJ983047 DNF983047 DXB983047 EGX983047 EQT983047 FAP983047 FKL983047 FUH983047 GED983047 GNZ983047 GXV983047 HHR983047 HRN983047 IBJ983047 ILF983047 IVB983047 JEX983047 JOT983047 JYP983047 KIL983047 KSH983047 LCD983047 LLZ983047 LVV983047 MFR983047 MPN983047 MZJ983047 NJF983047 NTB983047 OCX983047 OMT983047 OWP983047 PGL983047 PQH983047 QAD983047 QJZ983047 QTV983047 RDR983047 RNN983047 RXJ983047 SHF983047 SRB983047 TAX983047 TKT983047 TUP983047 UEL983047 UOH983047 UYD983047 VHZ983047 VRV983047 WBR983047 WLN983047 WVJ983047 B65460 B982964 B917428 B851892 B786356 B720820 B655284 B589748 B524212 B458676 B393140 B327604 B262068 B196532 B130996">
      <formula1>D65586:D65598</formula1>
    </dataValidation>
    <dataValidation type="list" allowBlank="1" showInputMessage="1" showErrorMessage="1" sqref="A65456 IW65543 SS65543 ACO65543 AMK65543 AWG65543 BGC65543 BPY65543 BZU65543 CJQ65543 CTM65543 DDI65543 DNE65543 DXA65543 EGW65543 EQS65543 FAO65543 FKK65543 FUG65543 GEC65543 GNY65543 GXU65543 HHQ65543 HRM65543 IBI65543 ILE65543 IVA65543 JEW65543 JOS65543 JYO65543 KIK65543 KSG65543 LCC65543 LLY65543 LVU65543 MFQ65543 MPM65543 MZI65543 NJE65543 NTA65543 OCW65543 OMS65543 OWO65543 PGK65543 PQG65543 QAC65543 QJY65543 QTU65543 RDQ65543 RNM65543 RXI65543 SHE65543 SRA65543 TAW65543 TKS65543 TUO65543 UEK65543 UOG65543 UYC65543 VHY65543 VRU65543 WBQ65543 WLM65543 WVI65543 A130992 IW131079 SS131079 ACO131079 AMK131079 AWG131079 BGC131079 BPY131079 BZU131079 CJQ131079 CTM131079 DDI131079 DNE131079 DXA131079 EGW131079 EQS131079 FAO131079 FKK131079 FUG131079 GEC131079 GNY131079 GXU131079 HHQ131079 HRM131079 IBI131079 ILE131079 IVA131079 JEW131079 JOS131079 JYO131079 KIK131079 KSG131079 LCC131079 LLY131079 LVU131079 MFQ131079 MPM131079 MZI131079 NJE131079 NTA131079 OCW131079 OMS131079 OWO131079 PGK131079 PQG131079 QAC131079 QJY131079 QTU131079 RDQ131079 RNM131079 RXI131079 SHE131079 SRA131079 TAW131079 TKS131079 TUO131079 UEK131079 UOG131079 UYC131079 VHY131079 VRU131079 WBQ131079 WLM131079 WVI131079 A196528 IW196615 SS196615 ACO196615 AMK196615 AWG196615 BGC196615 BPY196615 BZU196615 CJQ196615 CTM196615 DDI196615 DNE196615 DXA196615 EGW196615 EQS196615 FAO196615 FKK196615 FUG196615 GEC196615 GNY196615 GXU196615 HHQ196615 HRM196615 IBI196615 ILE196615 IVA196615 JEW196615 JOS196615 JYO196615 KIK196615 KSG196615 LCC196615 LLY196615 LVU196615 MFQ196615 MPM196615 MZI196615 NJE196615 NTA196615 OCW196615 OMS196615 OWO196615 PGK196615 PQG196615 QAC196615 QJY196615 QTU196615 RDQ196615 RNM196615 RXI196615 SHE196615 SRA196615 TAW196615 TKS196615 TUO196615 UEK196615 UOG196615 UYC196615 VHY196615 VRU196615 WBQ196615 WLM196615 WVI196615 A262064 IW262151 SS262151 ACO262151 AMK262151 AWG262151 BGC262151 BPY262151 BZU262151 CJQ262151 CTM262151 DDI262151 DNE262151 DXA262151 EGW262151 EQS262151 FAO262151 FKK262151 FUG262151 GEC262151 GNY262151 GXU262151 HHQ262151 HRM262151 IBI262151 ILE262151 IVA262151 JEW262151 JOS262151 JYO262151 KIK262151 KSG262151 LCC262151 LLY262151 LVU262151 MFQ262151 MPM262151 MZI262151 NJE262151 NTA262151 OCW262151 OMS262151 OWO262151 PGK262151 PQG262151 QAC262151 QJY262151 QTU262151 RDQ262151 RNM262151 RXI262151 SHE262151 SRA262151 TAW262151 TKS262151 TUO262151 UEK262151 UOG262151 UYC262151 VHY262151 VRU262151 WBQ262151 WLM262151 WVI262151 A327600 IW327687 SS327687 ACO327687 AMK327687 AWG327687 BGC327687 BPY327687 BZU327687 CJQ327687 CTM327687 DDI327687 DNE327687 DXA327687 EGW327687 EQS327687 FAO327687 FKK327687 FUG327687 GEC327687 GNY327687 GXU327687 HHQ327687 HRM327687 IBI327687 ILE327687 IVA327687 JEW327687 JOS327687 JYO327687 KIK327687 KSG327687 LCC327687 LLY327687 LVU327687 MFQ327687 MPM327687 MZI327687 NJE327687 NTA327687 OCW327687 OMS327687 OWO327687 PGK327687 PQG327687 QAC327687 QJY327687 QTU327687 RDQ327687 RNM327687 RXI327687 SHE327687 SRA327687 TAW327687 TKS327687 TUO327687 UEK327687 UOG327687 UYC327687 VHY327687 VRU327687 WBQ327687 WLM327687 WVI327687 A393136 IW393223 SS393223 ACO393223 AMK393223 AWG393223 BGC393223 BPY393223 BZU393223 CJQ393223 CTM393223 DDI393223 DNE393223 DXA393223 EGW393223 EQS393223 FAO393223 FKK393223 FUG393223 GEC393223 GNY393223 GXU393223 HHQ393223 HRM393223 IBI393223 ILE393223 IVA393223 JEW393223 JOS393223 JYO393223 KIK393223 KSG393223 LCC393223 LLY393223 LVU393223 MFQ393223 MPM393223 MZI393223 NJE393223 NTA393223 OCW393223 OMS393223 OWO393223 PGK393223 PQG393223 QAC393223 QJY393223 QTU393223 RDQ393223 RNM393223 RXI393223 SHE393223 SRA393223 TAW393223 TKS393223 TUO393223 UEK393223 UOG393223 UYC393223 VHY393223 VRU393223 WBQ393223 WLM393223 WVI393223 A458672 IW458759 SS458759 ACO458759 AMK458759 AWG458759 BGC458759 BPY458759 BZU458759 CJQ458759 CTM458759 DDI458759 DNE458759 DXA458759 EGW458759 EQS458759 FAO458759 FKK458759 FUG458759 GEC458759 GNY458759 GXU458759 HHQ458759 HRM458759 IBI458759 ILE458759 IVA458759 JEW458759 JOS458759 JYO458759 KIK458759 KSG458759 LCC458759 LLY458759 LVU458759 MFQ458759 MPM458759 MZI458759 NJE458759 NTA458759 OCW458759 OMS458759 OWO458759 PGK458759 PQG458759 QAC458759 QJY458759 QTU458759 RDQ458759 RNM458759 RXI458759 SHE458759 SRA458759 TAW458759 TKS458759 TUO458759 UEK458759 UOG458759 UYC458759 VHY458759 VRU458759 WBQ458759 WLM458759 WVI458759 A524208 IW524295 SS524295 ACO524295 AMK524295 AWG524295 BGC524295 BPY524295 BZU524295 CJQ524295 CTM524295 DDI524295 DNE524295 DXA524295 EGW524295 EQS524295 FAO524295 FKK524295 FUG524295 GEC524295 GNY524295 GXU524295 HHQ524295 HRM524295 IBI524295 ILE524295 IVA524295 JEW524295 JOS524295 JYO524295 KIK524295 KSG524295 LCC524295 LLY524295 LVU524295 MFQ524295 MPM524295 MZI524295 NJE524295 NTA524295 OCW524295 OMS524295 OWO524295 PGK524295 PQG524295 QAC524295 QJY524295 QTU524295 RDQ524295 RNM524295 RXI524295 SHE524295 SRA524295 TAW524295 TKS524295 TUO524295 UEK524295 UOG524295 UYC524295 VHY524295 VRU524295 WBQ524295 WLM524295 WVI524295 A589744 IW589831 SS589831 ACO589831 AMK589831 AWG589831 BGC589831 BPY589831 BZU589831 CJQ589831 CTM589831 DDI589831 DNE589831 DXA589831 EGW589831 EQS589831 FAO589831 FKK589831 FUG589831 GEC589831 GNY589831 GXU589831 HHQ589831 HRM589831 IBI589831 ILE589831 IVA589831 JEW589831 JOS589831 JYO589831 KIK589831 KSG589831 LCC589831 LLY589831 LVU589831 MFQ589831 MPM589831 MZI589831 NJE589831 NTA589831 OCW589831 OMS589831 OWO589831 PGK589831 PQG589831 QAC589831 QJY589831 QTU589831 RDQ589831 RNM589831 RXI589831 SHE589831 SRA589831 TAW589831 TKS589831 TUO589831 UEK589831 UOG589831 UYC589831 VHY589831 VRU589831 WBQ589831 WLM589831 WVI589831 A655280 IW655367 SS655367 ACO655367 AMK655367 AWG655367 BGC655367 BPY655367 BZU655367 CJQ655367 CTM655367 DDI655367 DNE655367 DXA655367 EGW655367 EQS655367 FAO655367 FKK655367 FUG655367 GEC655367 GNY655367 GXU655367 HHQ655367 HRM655367 IBI655367 ILE655367 IVA655367 JEW655367 JOS655367 JYO655367 KIK655367 KSG655367 LCC655367 LLY655367 LVU655367 MFQ655367 MPM655367 MZI655367 NJE655367 NTA655367 OCW655367 OMS655367 OWO655367 PGK655367 PQG655367 QAC655367 QJY655367 QTU655367 RDQ655367 RNM655367 RXI655367 SHE655367 SRA655367 TAW655367 TKS655367 TUO655367 UEK655367 UOG655367 UYC655367 VHY655367 VRU655367 WBQ655367 WLM655367 WVI655367 A720816 IW720903 SS720903 ACO720903 AMK720903 AWG720903 BGC720903 BPY720903 BZU720903 CJQ720903 CTM720903 DDI720903 DNE720903 DXA720903 EGW720903 EQS720903 FAO720903 FKK720903 FUG720903 GEC720903 GNY720903 GXU720903 HHQ720903 HRM720903 IBI720903 ILE720903 IVA720903 JEW720903 JOS720903 JYO720903 KIK720903 KSG720903 LCC720903 LLY720903 LVU720903 MFQ720903 MPM720903 MZI720903 NJE720903 NTA720903 OCW720903 OMS720903 OWO720903 PGK720903 PQG720903 QAC720903 QJY720903 QTU720903 RDQ720903 RNM720903 RXI720903 SHE720903 SRA720903 TAW720903 TKS720903 TUO720903 UEK720903 UOG720903 UYC720903 VHY720903 VRU720903 WBQ720903 WLM720903 WVI720903 A786352 IW786439 SS786439 ACO786439 AMK786439 AWG786439 BGC786439 BPY786439 BZU786439 CJQ786439 CTM786439 DDI786439 DNE786439 DXA786439 EGW786439 EQS786439 FAO786439 FKK786439 FUG786439 GEC786439 GNY786439 GXU786439 HHQ786439 HRM786439 IBI786439 ILE786439 IVA786439 JEW786439 JOS786439 JYO786439 KIK786439 KSG786439 LCC786439 LLY786439 LVU786439 MFQ786439 MPM786439 MZI786439 NJE786439 NTA786439 OCW786439 OMS786439 OWO786439 PGK786439 PQG786439 QAC786439 QJY786439 QTU786439 RDQ786439 RNM786439 RXI786439 SHE786439 SRA786439 TAW786439 TKS786439 TUO786439 UEK786439 UOG786439 UYC786439 VHY786439 VRU786439 WBQ786439 WLM786439 WVI786439 A851888 IW851975 SS851975 ACO851975 AMK851975 AWG851975 BGC851975 BPY851975 BZU851975 CJQ851975 CTM851975 DDI851975 DNE851975 DXA851975 EGW851975 EQS851975 FAO851975 FKK851975 FUG851975 GEC851975 GNY851975 GXU851975 HHQ851975 HRM851975 IBI851975 ILE851975 IVA851975 JEW851975 JOS851975 JYO851975 KIK851975 KSG851975 LCC851975 LLY851975 LVU851975 MFQ851975 MPM851975 MZI851975 NJE851975 NTA851975 OCW851975 OMS851975 OWO851975 PGK851975 PQG851975 QAC851975 QJY851975 QTU851975 RDQ851975 RNM851975 RXI851975 SHE851975 SRA851975 TAW851975 TKS851975 TUO851975 UEK851975 UOG851975 UYC851975 VHY851975 VRU851975 WBQ851975 WLM851975 WVI851975 A917424 IW917511 SS917511 ACO917511 AMK917511 AWG917511 BGC917511 BPY917511 BZU917511 CJQ917511 CTM917511 DDI917511 DNE917511 DXA917511 EGW917511 EQS917511 FAO917511 FKK917511 FUG917511 GEC917511 GNY917511 GXU917511 HHQ917511 HRM917511 IBI917511 ILE917511 IVA917511 JEW917511 JOS917511 JYO917511 KIK917511 KSG917511 LCC917511 LLY917511 LVU917511 MFQ917511 MPM917511 MZI917511 NJE917511 NTA917511 OCW917511 OMS917511 OWO917511 PGK917511 PQG917511 QAC917511 QJY917511 QTU917511 RDQ917511 RNM917511 RXI917511 SHE917511 SRA917511 TAW917511 TKS917511 TUO917511 UEK917511 UOG917511 UYC917511 VHY917511 VRU917511 WBQ917511 WLM917511 WVI917511 A982960 IW983047 SS983047 ACO983047 AMK983047 AWG983047 BGC983047 BPY983047 BZU983047 CJQ983047 CTM983047 DDI983047 DNE983047 DXA983047 EGW983047 EQS983047 FAO983047 FKK983047 FUG983047 GEC983047 GNY983047 GXU983047 HHQ983047 HRM983047 IBI983047 ILE983047 IVA983047 JEW983047 JOS983047 JYO983047 KIK983047 KSG983047 LCC983047 LLY983047 LVU983047 MFQ983047 MPM983047 MZI983047 NJE983047 NTA983047 OCW983047 OMS983047 OWO983047 PGK983047 PQG983047 QAC983047 QJY983047 QTU983047 RDQ983047 RNM983047 RXI983047 SHE983047 SRA983047 TAW983047 TKS983047 TUO983047 UEK983047 UOG983047 UYC983047 VHY983047 VRU983047 WBQ983047 WLM983047 WVI983047">
      <formula1>C65582:C65585</formula1>
    </dataValidation>
    <dataValidation type="list" allowBlank="1" showInputMessage="1" showErrorMessage="1" sqref="C262064 C196528 C130992 C65456 C982960 C917424 C851888 C786352 C720816 C655280 C589744 C524208 C458672 C393136 C327600">
      <formula1>E65586:E65617</formula1>
    </dataValidation>
    <dataValidation type="list" allowBlank="1" showInputMessage="1" showErrorMessage="1" sqref="B130992 B65456 B982960 B917424 B851888 B786352 B720816 B655280 B589744 B524208 B458672 B393136 B327600 B262064 B196528">
      <formula1>D65586:D65598</formula1>
    </dataValidation>
    <dataValidation type="list" allowBlank="1" showInputMessage="1" showErrorMessage="1" sqref="SR11 IV11 WVH11 WLL11 WBP11 VRT11 VHX11 UYB11 UOF11 UEJ11 TUN11 TKR11 TAV11 SQZ11 SHD11 RXH11 RNL11 RDP11 QTT11 QJX11 QAB11 PQF11 PGJ11 OWN11 OMR11 OCV11 NSZ11 NJD11 MZH11 MPL11 MFP11 LVT11 LLX11 LCB11 KSF11 KIJ11 JYN11 JOR11 JEV11 IUZ11 ILD11 IBH11 HRL11 HHP11 GXT11 GNX11 GEB11 FUF11 FKJ11 FAN11 EQR11 EGV11 DWZ11 DND11 DDH11 CTL11 CJP11 BZT11 BPX11 BGB11 AWF11 AMJ11 ACN11">
      <formula1>JA133:JA164</formula1>
    </dataValidation>
    <dataValidation type="list" allowBlank="1" showInputMessage="1" showErrorMessage="1" sqref="SQ11 IU11 WVG11 WLK11 WBO11 VRS11 VHW11 UYA11 UOE11 UEI11 TUM11 TKQ11 TAU11 SQY11 SHC11 RXG11 RNK11 RDO11 QTS11 QJW11 QAA11 PQE11 PGI11 OWM11 OMQ11 OCU11 NSY11 NJC11 MZG11 MPK11 MFO11 LVS11 LLW11 LCA11 KSE11 KII11 JYM11 JOQ11 JEU11 IUY11 ILC11 IBG11 HRK11 HHO11 GXS11 GNW11 GEA11 FUE11 FKI11 FAM11 EQQ11 EGU11 DWY11 DNC11 DDG11 CTK11 CJO11 BZS11 BPW11 BGA11 AWE11 AMI11 ACM11">
      <formula1>IZ133:IZ145</formula1>
    </dataValidation>
    <dataValidation type="list" allowBlank="1" showInputMessage="1" showErrorMessage="1" sqref="SP11 IT11 WVF11 WLJ11 WBN11 VRR11 VHV11 UXZ11 UOD11 UEH11 TUL11 TKP11 TAT11 SQX11 SHB11 RXF11 RNJ11 RDN11 QTR11 QJV11 PZZ11 PQD11 PGH11 OWL11 OMP11 OCT11 NSX11 NJB11 MZF11 MPJ11 MFN11 LVR11 LLV11 LBZ11 KSD11 KIH11 JYL11 JOP11 JET11 IUX11 ILB11 IBF11 HRJ11 HHN11 GXR11 GNV11 GDZ11 FUD11 FKH11 FAL11 EQP11 EGT11 DWX11 DNB11 DDF11 CTJ11 CJN11 BZR11 BPV11 BFZ11 AWD11 AMH11 ACL11">
      <formula1>IY133:IY136</formula1>
    </dataValidation>
    <dataValidation type="list" allowBlank="1" showInputMessage="1" showErrorMessage="1" sqref="SR7 IV7 WVH7 WLL7 WBP7 VRT7 VHX7 UYB7 UOF7 UEJ7 TUN7 TKR7 TAV7 SQZ7 SHD7 RXH7 RNL7 RDP7 QTT7 QJX7 QAB7 PQF7 PGJ7 OWN7 OMR7 OCV7 NSZ7 NJD7 MZH7 MPL7 MFP7 LVT7 LLX7 LCB7 KSF7 KIJ7 JYN7 JOR7 JEV7 IUZ7 ILD7 IBH7 HRL7 HHP7 GXT7 GNX7 GEB7 FUF7 FKJ7 FAN7 EQR7 EGV7 DWZ7 DND7 DDH7 CTL7 CJP7 BZT7 BPX7 BGB7 AWF7 AMJ7 ACN7">
      <formula1>JA133:JA164</formula1>
    </dataValidation>
    <dataValidation type="list" allowBlank="1" showInputMessage="1" showErrorMessage="1" sqref="SQ7 IU7 WVG7 WLK7 WBO7 VRS7 VHW7 UYA7 UOE7 UEI7 TUM7 TKQ7 TAU7 SQY7 SHC7 RXG7 RNK7 RDO7 QTS7 QJW7 QAA7 PQE7 PGI7 OWM7 OMQ7 OCU7 NSY7 NJC7 MZG7 MPK7 MFO7 LVS7 LLW7 LCA7 KSE7 KII7 JYM7 JOQ7 JEU7 IUY7 ILC7 IBG7 HRK7 HHO7 GXS7 GNW7 GEA7 FUE7 FKI7 FAM7 EQQ7 EGU7 DWY7 DNC7 DDG7 CTK7 CJO7 BZS7 BPW7 BGA7 AWE7 AMI7 ACM7">
      <formula1>IZ133:IZ145</formula1>
    </dataValidation>
    <dataValidation type="list" allowBlank="1" showInputMessage="1" showErrorMessage="1" sqref="SP7 IT7 WVF7 WLJ7 WBN7 VRR7 VHV7 UXZ7 UOD7 UEH7 TUL7 TKP7 TAT7 SQX7 SHB7 RXF7 RNJ7 RDN7 QTR7 QJV7 PZZ7 PQD7 PGH7 OWL7 OMP7 OCT7 NSX7 NJB7 MZF7 MPJ7 MFN7 LVR7 LLV7 LBZ7 KSD7 KIH7 JYL7 JOP7 JET7 IUX7 ILB7 IBF7 HRJ7 HHN7 GXR7 GNV7 GDZ7 FUD7 FKH7 FAL7 EQP7 EGT7 DWX7 DNB7 DDF7 CTJ7 CJN7 BZR7 BPV7 BFZ7 AWD7 AMH7 ACL7">
      <formula1>IY133:IY136</formula1>
    </dataValidation>
    <dataValidation allowBlank="1" showInputMessage="1" showErrorMessage="1" promptTitle="Year" prompt="2009_x000a_2010_x000a_2011" sqref="WVQ8 WBY8 VSC8 VIG8 UYK8 UOO8 UES8 TUW8 TLA8 TBE8 SRI8 SHM8 RXQ8 RNU8 RDY8 QUC8 QKG8 QAK8 PQO8 PGS8 OWW8 ONA8 ODE8 NTI8 NJM8 MZQ8 MPU8 MFY8 LWC8 LMG8 LCK8 KSO8 KIS8 JYW8 JPA8 JFE8 IVI8 ILM8 IBQ8 HRU8 HHY8 GYC8 GOG8 GEK8 FUO8 FKS8 FAW8 ERA8 EHE8 DXI8 DNM8 DDQ8 CTU8 CJY8 CAC8 BQG8 BGK8 AWO8 AMS8 ACW8 TA8 JE8 WLU8 JH65544 TD65544 ACZ65544 AMV65544 AWR65544 BGN65544 BQJ65544 CAF65544 CKB65544 CTX65544 DDT65544 DNP65544 DXL65544 EHH65544 ERD65544 FAZ65544 FKV65544 FUR65544 GEN65544 GOJ65544 GYF65544 HIB65544 HRX65544 IBT65544 ILP65544 IVL65544 JFH65544 JPD65544 JYZ65544 KIV65544 KSR65544 LCN65544 LMJ65544 LWF65544 MGB65544 MPX65544 MZT65544 NJP65544 NTL65544 ODH65544 OND65544 OWZ65544 PGV65544 PQR65544 QAN65544 QKJ65544 QUF65544 REB65544 RNX65544 RXT65544 SHP65544 SRL65544 TBH65544 TLD65544 TUZ65544 UEV65544 UOR65544 UYN65544 VIJ65544 VSF65544 WCB65544 WLX65544 WVT65544 JH131080 TD131080 ACZ131080 AMV131080 AWR131080 BGN131080 BQJ131080 CAF131080 CKB131080 CTX131080 DDT131080 DNP131080 DXL131080 EHH131080 ERD131080 FAZ131080 FKV131080 FUR131080 GEN131080 GOJ131080 GYF131080 HIB131080 HRX131080 IBT131080 ILP131080 IVL131080 JFH131080 JPD131080 JYZ131080 KIV131080 KSR131080 LCN131080 LMJ131080 LWF131080 MGB131080 MPX131080 MZT131080 NJP131080 NTL131080 ODH131080 OND131080 OWZ131080 PGV131080 PQR131080 QAN131080 QKJ131080 QUF131080 REB131080 RNX131080 RXT131080 SHP131080 SRL131080 TBH131080 TLD131080 TUZ131080 UEV131080 UOR131080 UYN131080 VIJ131080 VSF131080 WCB131080 WLX131080 WVT131080 JH196616 TD196616 ACZ196616 AMV196616 AWR196616 BGN196616 BQJ196616 CAF196616 CKB196616 CTX196616 DDT196616 DNP196616 DXL196616 EHH196616 ERD196616 FAZ196616 FKV196616 FUR196616 GEN196616 GOJ196616 GYF196616 HIB196616 HRX196616 IBT196616 ILP196616 IVL196616 JFH196616 JPD196616 JYZ196616 KIV196616 KSR196616 LCN196616 LMJ196616 LWF196616 MGB196616 MPX196616 MZT196616 NJP196616 NTL196616 ODH196616 OND196616 OWZ196616 PGV196616 PQR196616 QAN196616 QKJ196616 QUF196616 REB196616 RNX196616 RXT196616 SHP196616 SRL196616 TBH196616 TLD196616 TUZ196616 UEV196616 UOR196616 UYN196616 VIJ196616 VSF196616 WCB196616 WLX196616 WVT196616 JH262152 TD262152 ACZ262152 AMV262152 AWR262152 BGN262152 BQJ262152 CAF262152 CKB262152 CTX262152 DDT262152 DNP262152 DXL262152 EHH262152 ERD262152 FAZ262152 FKV262152 FUR262152 GEN262152 GOJ262152 GYF262152 HIB262152 HRX262152 IBT262152 ILP262152 IVL262152 JFH262152 JPD262152 JYZ262152 KIV262152 KSR262152 LCN262152 LMJ262152 LWF262152 MGB262152 MPX262152 MZT262152 NJP262152 NTL262152 ODH262152 OND262152 OWZ262152 PGV262152 PQR262152 QAN262152 QKJ262152 QUF262152 REB262152 RNX262152 RXT262152 SHP262152 SRL262152 TBH262152 TLD262152 TUZ262152 UEV262152 UOR262152 UYN262152 VIJ262152 VSF262152 WCB262152 WLX262152 WVT262152 JH327688 TD327688 ACZ327688 AMV327688 AWR327688 BGN327688 BQJ327688 CAF327688 CKB327688 CTX327688 DDT327688 DNP327688 DXL327688 EHH327688 ERD327688 FAZ327688 FKV327688 FUR327688 GEN327688 GOJ327688 GYF327688 HIB327688 HRX327688 IBT327688 ILP327688 IVL327688 JFH327688 JPD327688 JYZ327688 KIV327688 KSR327688 LCN327688 LMJ327688 LWF327688 MGB327688 MPX327688 MZT327688 NJP327688 NTL327688 ODH327688 OND327688 OWZ327688 PGV327688 PQR327688 QAN327688 QKJ327688 QUF327688 REB327688 RNX327688 RXT327688 SHP327688 SRL327688 TBH327688 TLD327688 TUZ327688 UEV327688 UOR327688 UYN327688 VIJ327688 VSF327688 WCB327688 WLX327688 WVT327688 JH393224 TD393224 ACZ393224 AMV393224 AWR393224 BGN393224 BQJ393224 CAF393224 CKB393224 CTX393224 DDT393224 DNP393224 DXL393224 EHH393224 ERD393224 FAZ393224 FKV393224 FUR393224 GEN393224 GOJ393224 GYF393224 HIB393224 HRX393224 IBT393224 ILP393224 IVL393224 JFH393224 JPD393224 JYZ393224 KIV393224 KSR393224 LCN393224 LMJ393224 LWF393224 MGB393224 MPX393224 MZT393224 NJP393224 NTL393224 ODH393224 OND393224 OWZ393224 PGV393224 PQR393224 QAN393224 QKJ393224 QUF393224 REB393224 RNX393224 RXT393224 SHP393224 SRL393224 TBH393224 TLD393224 TUZ393224 UEV393224 UOR393224 UYN393224 VIJ393224 VSF393224 WCB393224 WLX393224 WVT393224 JH458760 TD458760 ACZ458760 AMV458760 AWR458760 BGN458760 BQJ458760 CAF458760 CKB458760 CTX458760 DDT458760 DNP458760 DXL458760 EHH458760 ERD458760 FAZ458760 FKV458760 FUR458760 GEN458760 GOJ458760 GYF458760 HIB458760 HRX458760 IBT458760 ILP458760 IVL458760 JFH458760 JPD458760 JYZ458760 KIV458760 KSR458760 LCN458760 LMJ458760 LWF458760 MGB458760 MPX458760 MZT458760 NJP458760 NTL458760 ODH458760 OND458760 OWZ458760 PGV458760 PQR458760 QAN458760 QKJ458760 QUF458760 REB458760 RNX458760 RXT458760 SHP458760 SRL458760 TBH458760 TLD458760 TUZ458760 UEV458760 UOR458760 UYN458760 VIJ458760 VSF458760 WCB458760 WLX458760 WVT458760 JH524296 TD524296 ACZ524296 AMV524296 AWR524296 BGN524296 BQJ524296 CAF524296 CKB524296 CTX524296 DDT524296 DNP524296 DXL524296 EHH524296 ERD524296 FAZ524296 FKV524296 FUR524296 GEN524296 GOJ524296 GYF524296 HIB524296 HRX524296 IBT524296 ILP524296 IVL524296 JFH524296 JPD524296 JYZ524296 KIV524296 KSR524296 LCN524296 LMJ524296 LWF524296 MGB524296 MPX524296 MZT524296 NJP524296 NTL524296 ODH524296 OND524296 OWZ524296 PGV524296 PQR524296 QAN524296 QKJ524296 QUF524296 REB524296 RNX524296 RXT524296 SHP524296 SRL524296 TBH524296 TLD524296 TUZ524296 UEV524296 UOR524296 UYN524296 VIJ524296 VSF524296 WCB524296 WLX524296 WVT524296 JH589832 TD589832 ACZ589832 AMV589832 AWR589832 BGN589832 BQJ589832 CAF589832 CKB589832 CTX589832 DDT589832 DNP589832 DXL589832 EHH589832 ERD589832 FAZ589832 FKV589832 FUR589832 GEN589832 GOJ589832 GYF589832 HIB589832 HRX589832 IBT589832 ILP589832 IVL589832 JFH589832 JPD589832 JYZ589832 KIV589832 KSR589832 LCN589832 LMJ589832 LWF589832 MGB589832 MPX589832 MZT589832 NJP589832 NTL589832 ODH589832 OND589832 OWZ589832 PGV589832 PQR589832 QAN589832 QKJ589832 QUF589832 REB589832 RNX589832 RXT589832 SHP589832 SRL589832 TBH589832 TLD589832 TUZ589832 UEV589832 UOR589832 UYN589832 VIJ589832 VSF589832 WCB589832 WLX589832 WVT589832 JH655368 TD655368 ACZ655368 AMV655368 AWR655368 BGN655368 BQJ655368 CAF655368 CKB655368 CTX655368 DDT655368 DNP655368 DXL655368 EHH655368 ERD655368 FAZ655368 FKV655368 FUR655368 GEN655368 GOJ655368 GYF655368 HIB655368 HRX655368 IBT655368 ILP655368 IVL655368 JFH655368 JPD655368 JYZ655368 KIV655368 KSR655368 LCN655368 LMJ655368 LWF655368 MGB655368 MPX655368 MZT655368 NJP655368 NTL655368 ODH655368 OND655368 OWZ655368 PGV655368 PQR655368 QAN655368 QKJ655368 QUF655368 REB655368 RNX655368 RXT655368 SHP655368 SRL655368 TBH655368 TLD655368 TUZ655368 UEV655368 UOR655368 UYN655368 VIJ655368 VSF655368 WCB655368 WLX655368 WVT655368 JH720904 TD720904 ACZ720904 AMV720904 AWR720904 BGN720904 BQJ720904 CAF720904 CKB720904 CTX720904 DDT720904 DNP720904 DXL720904 EHH720904 ERD720904 FAZ720904 FKV720904 FUR720904 GEN720904 GOJ720904 GYF720904 HIB720904 HRX720904 IBT720904 ILP720904 IVL720904 JFH720904 JPD720904 JYZ720904 KIV720904 KSR720904 LCN720904 LMJ720904 LWF720904 MGB720904 MPX720904 MZT720904 NJP720904 NTL720904 ODH720904 OND720904 OWZ720904 PGV720904 PQR720904 QAN720904 QKJ720904 QUF720904 REB720904 RNX720904 RXT720904 SHP720904 SRL720904 TBH720904 TLD720904 TUZ720904 UEV720904 UOR720904 UYN720904 VIJ720904 VSF720904 WCB720904 WLX720904 WVT720904 JH786440 TD786440 ACZ786440 AMV786440 AWR786440 BGN786440 BQJ786440 CAF786440 CKB786440 CTX786440 DDT786440 DNP786440 DXL786440 EHH786440 ERD786440 FAZ786440 FKV786440 FUR786440 GEN786440 GOJ786440 GYF786440 HIB786440 HRX786440 IBT786440 ILP786440 IVL786440 JFH786440 JPD786440 JYZ786440 KIV786440 KSR786440 LCN786440 LMJ786440 LWF786440 MGB786440 MPX786440 MZT786440 NJP786440 NTL786440 ODH786440 OND786440 OWZ786440 PGV786440 PQR786440 QAN786440 QKJ786440 QUF786440 REB786440 RNX786440 RXT786440 SHP786440 SRL786440 TBH786440 TLD786440 TUZ786440 UEV786440 UOR786440 UYN786440 VIJ786440 VSF786440 WCB786440 WLX786440 WVT786440 JH851976 TD851976 ACZ851976 AMV851976 AWR851976 BGN851976 BQJ851976 CAF851976 CKB851976 CTX851976 DDT851976 DNP851976 DXL851976 EHH851976 ERD851976 FAZ851976 FKV851976 FUR851976 GEN851976 GOJ851976 GYF851976 HIB851976 HRX851976 IBT851976 ILP851976 IVL851976 JFH851976 JPD851976 JYZ851976 KIV851976 KSR851976 LCN851976 LMJ851976 LWF851976 MGB851976 MPX851976 MZT851976 NJP851976 NTL851976 ODH851976 OND851976 OWZ851976 PGV851976 PQR851976 QAN851976 QKJ851976 QUF851976 REB851976 RNX851976 RXT851976 SHP851976 SRL851976 TBH851976 TLD851976 TUZ851976 UEV851976 UOR851976 UYN851976 VIJ851976 VSF851976 WCB851976 WLX851976 WVT851976 JH917512 TD917512 ACZ917512 AMV917512 AWR917512 BGN917512 BQJ917512 CAF917512 CKB917512 CTX917512 DDT917512 DNP917512 DXL917512 EHH917512 ERD917512 FAZ917512 FKV917512 FUR917512 GEN917512 GOJ917512 GYF917512 HIB917512 HRX917512 IBT917512 ILP917512 IVL917512 JFH917512 JPD917512 JYZ917512 KIV917512 KSR917512 LCN917512 LMJ917512 LWF917512 MGB917512 MPX917512 MZT917512 NJP917512 NTL917512 ODH917512 OND917512 OWZ917512 PGV917512 PQR917512 QAN917512 QKJ917512 QUF917512 REB917512 RNX917512 RXT917512 SHP917512 SRL917512 TBH917512 TLD917512 TUZ917512 UEV917512 UOR917512 UYN917512 VIJ917512 VSF917512 WCB917512 WLX917512 WVT917512 JH983048 TD983048 ACZ983048 AMV983048 AWR983048 BGN983048 BQJ983048 CAF983048 CKB983048 CTX983048 DDT983048 DNP983048 DXL983048 EHH983048 ERD983048 FAZ983048 FKV983048 FUR983048 GEN983048 GOJ983048 GYF983048 HIB983048 HRX983048 IBT983048 ILP983048 IVL983048 JFH983048 JPD983048 JYZ983048 KIV983048 KSR983048 LCN983048 LMJ983048 LWF983048 MGB983048 MPX983048 MZT983048 NJP983048 NTL983048 ODH983048 OND983048 OWZ983048 PGV983048 PQR983048 QAN983048 QKJ983048 QUF983048 REB983048 RNX983048 RXT983048 SHP983048 SRL983048 TBH983048 TLD983048 TUZ983048 UEV983048 UOR983048 UYN983048 VIJ983048 VSF983048 WCB983048 WLX983048 WVT983048 L983030 L917494 L851958 L786422 L720886 L655350 L589814 L524278 L458742 L393206 L327670 L262134 L196598 L131062 L65526"/>
  </dataValidation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dimension ref="A1:AI114"/>
  <sheetViews>
    <sheetView topLeftCell="A6" workbookViewId="0">
      <selection activeCell="H25" sqref="H25"/>
    </sheetView>
  </sheetViews>
  <sheetFormatPr defaultRowHeight="15"/>
  <cols>
    <col min="1" max="1" width="13.5703125" style="6" customWidth="1"/>
    <col min="2" max="2" width="17" style="6" customWidth="1"/>
    <col min="3" max="3" width="17.140625" style="6" customWidth="1"/>
    <col min="4" max="4" width="25.7109375" style="6" customWidth="1"/>
    <col min="5" max="5" width="26.42578125" style="6" customWidth="1"/>
    <col min="6" max="6" width="27" style="6" customWidth="1"/>
    <col min="7" max="7" width="15.7109375" style="6" customWidth="1"/>
    <col min="8" max="8" width="23" style="6" customWidth="1"/>
    <col min="9" max="9" width="13.85546875" style="6" customWidth="1"/>
    <col min="10" max="10" width="17.140625" style="6" customWidth="1"/>
    <col min="11" max="11" width="9.140625" style="6"/>
    <col min="12" max="12" width="6.85546875" style="6" customWidth="1"/>
    <col min="13" max="13" width="8.85546875" style="6" customWidth="1"/>
    <col min="14" max="14" width="4.85546875" style="6" customWidth="1"/>
    <col min="15" max="256" width="9.140625" style="6"/>
    <col min="257" max="257" width="17" style="6" customWidth="1"/>
    <col min="258" max="258" width="15.42578125" style="6" customWidth="1"/>
    <col min="259" max="259" width="19.42578125" style="6" customWidth="1"/>
    <col min="260" max="260" width="24.5703125" style="6" customWidth="1"/>
    <col min="261" max="261" width="22" style="6" customWidth="1"/>
    <col min="262" max="262" width="22.85546875" style="6" customWidth="1"/>
    <col min="263" max="263" width="19.28515625" style="6" customWidth="1"/>
    <col min="264" max="264" width="20.5703125" style="6" customWidth="1"/>
    <col min="265" max="265" width="17.42578125" style="6" customWidth="1"/>
    <col min="266" max="267" width="9.140625" style="6"/>
    <col min="268" max="268" width="6.85546875" style="6" customWidth="1"/>
    <col min="269" max="269" width="8.85546875" style="6" customWidth="1"/>
    <col min="270" max="270" width="4.85546875" style="6" customWidth="1"/>
    <col min="271" max="512" width="9.140625" style="6"/>
    <col min="513" max="513" width="17" style="6" customWidth="1"/>
    <col min="514" max="514" width="15.42578125" style="6" customWidth="1"/>
    <col min="515" max="515" width="19.42578125" style="6" customWidth="1"/>
    <col min="516" max="516" width="24.5703125" style="6" customWidth="1"/>
    <col min="517" max="517" width="22" style="6" customWidth="1"/>
    <col min="518" max="518" width="22.85546875" style="6" customWidth="1"/>
    <col min="519" max="519" width="19.28515625" style="6" customWidth="1"/>
    <col min="520" max="520" width="20.5703125" style="6" customWidth="1"/>
    <col min="521" max="521" width="17.42578125" style="6" customWidth="1"/>
    <col min="522" max="523" width="9.140625" style="6"/>
    <col min="524" max="524" width="6.85546875" style="6" customWidth="1"/>
    <col min="525" max="525" width="8.85546875" style="6" customWidth="1"/>
    <col min="526" max="526" width="4.85546875" style="6" customWidth="1"/>
    <col min="527" max="768" width="9.140625" style="6"/>
    <col min="769" max="769" width="17" style="6" customWidth="1"/>
    <col min="770" max="770" width="15.42578125" style="6" customWidth="1"/>
    <col min="771" max="771" width="19.42578125" style="6" customWidth="1"/>
    <col min="772" max="772" width="24.5703125" style="6" customWidth="1"/>
    <col min="773" max="773" width="22" style="6" customWidth="1"/>
    <col min="774" max="774" width="22.85546875" style="6" customWidth="1"/>
    <col min="775" max="775" width="19.28515625" style="6" customWidth="1"/>
    <col min="776" max="776" width="20.5703125" style="6" customWidth="1"/>
    <col min="777" max="777" width="17.42578125" style="6" customWidth="1"/>
    <col min="778" max="779" width="9.140625" style="6"/>
    <col min="780" max="780" width="6.85546875" style="6" customWidth="1"/>
    <col min="781" max="781" width="8.85546875" style="6" customWidth="1"/>
    <col min="782" max="782" width="4.85546875" style="6" customWidth="1"/>
    <col min="783" max="1024" width="9.140625" style="6"/>
    <col min="1025" max="1025" width="17" style="6" customWidth="1"/>
    <col min="1026" max="1026" width="15.42578125" style="6" customWidth="1"/>
    <col min="1027" max="1027" width="19.42578125" style="6" customWidth="1"/>
    <col min="1028" max="1028" width="24.5703125" style="6" customWidth="1"/>
    <col min="1029" max="1029" width="22" style="6" customWidth="1"/>
    <col min="1030" max="1030" width="22.85546875" style="6" customWidth="1"/>
    <col min="1031" max="1031" width="19.28515625" style="6" customWidth="1"/>
    <col min="1032" max="1032" width="20.5703125" style="6" customWidth="1"/>
    <col min="1033" max="1033" width="17.42578125" style="6" customWidth="1"/>
    <col min="1034" max="1035" width="9.140625" style="6"/>
    <col min="1036" max="1036" width="6.85546875" style="6" customWidth="1"/>
    <col min="1037" max="1037" width="8.85546875" style="6" customWidth="1"/>
    <col min="1038" max="1038" width="4.85546875" style="6" customWidth="1"/>
    <col min="1039" max="1280" width="9.140625" style="6"/>
    <col min="1281" max="1281" width="17" style="6" customWidth="1"/>
    <col min="1282" max="1282" width="15.42578125" style="6" customWidth="1"/>
    <col min="1283" max="1283" width="19.42578125" style="6" customWidth="1"/>
    <col min="1284" max="1284" width="24.5703125" style="6" customWidth="1"/>
    <col min="1285" max="1285" width="22" style="6" customWidth="1"/>
    <col min="1286" max="1286" width="22.85546875" style="6" customWidth="1"/>
    <col min="1287" max="1287" width="19.28515625" style="6" customWidth="1"/>
    <col min="1288" max="1288" width="20.5703125" style="6" customWidth="1"/>
    <col min="1289" max="1289" width="17.42578125" style="6" customWidth="1"/>
    <col min="1290" max="1291" width="9.140625" style="6"/>
    <col min="1292" max="1292" width="6.85546875" style="6" customWidth="1"/>
    <col min="1293" max="1293" width="8.85546875" style="6" customWidth="1"/>
    <col min="1294" max="1294" width="4.85546875" style="6" customWidth="1"/>
    <col min="1295" max="1536" width="9.140625" style="6"/>
    <col min="1537" max="1537" width="17" style="6" customWidth="1"/>
    <col min="1538" max="1538" width="15.42578125" style="6" customWidth="1"/>
    <col min="1539" max="1539" width="19.42578125" style="6" customWidth="1"/>
    <col min="1540" max="1540" width="24.5703125" style="6" customWidth="1"/>
    <col min="1541" max="1541" width="22" style="6" customWidth="1"/>
    <col min="1542" max="1542" width="22.85546875" style="6" customWidth="1"/>
    <col min="1543" max="1543" width="19.28515625" style="6" customWidth="1"/>
    <col min="1544" max="1544" width="20.5703125" style="6" customWidth="1"/>
    <col min="1545" max="1545" width="17.42578125" style="6" customWidth="1"/>
    <col min="1546" max="1547" width="9.140625" style="6"/>
    <col min="1548" max="1548" width="6.85546875" style="6" customWidth="1"/>
    <col min="1549" max="1549" width="8.85546875" style="6" customWidth="1"/>
    <col min="1550" max="1550" width="4.85546875" style="6" customWidth="1"/>
    <col min="1551" max="1792" width="9.140625" style="6"/>
    <col min="1793" max="1793" width="17" style="6" customWidth="1"/>
    <col min="1794" max="1794" width="15.42578125" style="6" customWidth="1"/>
    <col min="1795" max="1795" width="19.42578125" style="6" customWidth="1"/>
    <col min="1796" max="1796" width="24.5703125" style="6" customWidth="1"/>
    <col min="1797" max="1797" width="22" style="6" customWidth="1"/>
    <col min="1798" max="1798" width="22.85546875" style="6" customWidth="1"/>
    <col min="1799" max="1799" width="19.28515625" style="6" customWidth="1"/>
    <col min="1800" max="1800" width="20.5703125" style="6" customWidth="1"/>
    <col min="1801" max="1801" width="17.42578125" style="6" customWidth="1"/>
    <col min="1802" max="1803" width="9.140625" style="6"/>
    <col min="1804" max="1804" width="6.85546875" style="6" customWidth="1"/>
    <col min="1805" max="1805" width="8.85546875" style="6" customWidth="1"/>
    <col min="1806" max="1806" width="4.85546875" style="6" customWidth="1"/>
    <col min="1807" max="2048" width="9.140625" style="6"/>
    <col min="2049" max="2049" width="17" style="6" customWidth="1"/>
    <col min="2050" max="2050" width="15.42578125" style="6" customWidth="1"/>
    <col min="2051" max="2051" width="19.42578125" style="6" customWidth="1"/>
    <col min="2052" max="2052" width="24.5703125" style="6" customWidth="1"/>
    <col min="2053" max="2053" width="22" style="6" customWidth="1"/>
    <col min="2054" max="2054" width="22.85546875" style="6" customWidth="1"/>
    <col min="2055" max="2055" width="19.28515625" style="6" customWidth="1"/>
    <col min="2056" max="2056" width="20.5703125" style="6" customWidth="1"/>
    <col min="2057" max="2057" width="17.42578125" style="6" customWidth="1"/>
    <col min="2058" max="2059" width="9.140625" style="6"/>
    <col min="2060" max="2060" width="6.85546875" style="6" customWidth="1"/>
    <col min="2061" max="2061" width="8.85546875" style="6" customWidth="1"/>
    <col min="2062" max="2062" width="4.85546875" style="6" customWidth="1"/>
    <col min="2063" max="2304" width="9.140625" style="6"/>
    <col min="2305" max="2305" width="17" style="6" customWidth="1"/>
    <col min="2306" max="2306" width="15.42578125" style="6" customWidth="1"/>
    <col min="2307" max="2307" width="19.42578125" style="6" customWidth="1"/>
    <col min="2308" max="2308" width="24.5703125" style="6" customWidth="1"/>
    <col min="2309" max="2309" width="22" style="6" customWidth="1"/>
    <col min="2310" max="2310" width="22.85546875" style="6" customWidth="1"/>
    <col min="2311" max="2311" width="19.28515625" style="6" customWidth="1"/>
    <col min="2312" max="2312" width="20.5703125" style="6" customWidth="1"/>
    <col min="2313" max="2313" width="17.42578125" style="6" customWidth="1"/>
    <col min="2314" max="2315" width="9.140625" style="6"/>
    <col min="2316" max="2316" width="6.85546875" style="6" customWidth="1"/>
    <col min="2317" max="2317" width="8.85546875" style="6" customWidth="1"/>
    <col min="2318" max="2318" width="4.85546875" style="6" customWidth="1"/>
    <col min="2319" max="2560" width="9.140625" style="6"/>
    <col min="2561" max="2561" width="17" style="6" customWidth="1"/>
    <col min="2562" max="2562" width="15.42578125" style="6" customWidth="1"/>
    <col min="2563" max="2563" width="19.42578125" style="6" customWidth="1"/>
    <col min="2564" max="2564" width="24.5703125" style="6" customWidth="1"/>
    <col min="2565" max="2565" width="22" style="6" customWidth="1"/>
    <col min="2566" max="2566" width="22.85546875" style="6" customWidth="1"/>
    <col min="2567" max="2567" width="19.28515625" style="6" customWidth="1"/>
    <col min="2568" max="2568" width="20.5703125" style="6" customWidth="1"/>
    <col min="2569" max="2569" width="17.42578125" style="6" customWidth="1"/>
    <col min="2570" max="2571" width="9.140625" style="6"/>
    <col min="2572" max="2572" width="6.85546875" style="6" customWidth="1"/>
    <col min="2573" max="2573" width="8.85546875" style="6" customWidth="1"/>
    <col min="2574" max="2574" width="4.85546875" style="6" customWidth="1"/>
    <col min="2575" max="2816" width="9.140625" style="6"/>
    <col min="2817" max="2817" width="17" style="6" customWidth="1"/>
    <col min="2818" max="2818" width="15.42578125" style="6" customWidth="1"/>
    <col min="2819" max="2819" width="19.42578125" style="6" customWidth="1"/>
    <col min="2820" max="2820" width="24.5703125" style="6" customWidth="1"/>
    <col min="2821" max="2821" width="22" style="6" customWidth="1"/>
    <col min="2822" max="2822" width="22.85546875" style="6" customWidth="1"/>
    <col min="2823" max="2823" width="19.28515625" style="6" customWidth="1"/>
    <col min="2824" max="2824" width="20.5703125" style="6" customWidth="1"/>
    <col min="2825" max="2825" width="17.42578125" style="6" customWidth="1"/>
    <col min="2826" max="2827" width="9.140625" style="6"/>
    <col min="2828" max="2828" width="6.85546875" style="6" customWidth="1"/>
    <col min="2829" max="2829" width="8.85546875" style="6" customWidth="1"/>
    <col min="2830" max="2830" width="4.85546875" style="6" customWidth="1"/>
    <col min="2831" max="3072" width="9.140625" style="6"/>
    <col min="3073" max="3073" width="17" style="6" customWidth="1"/>
    <col min="3074" max="3074" width="15.42578125" style="6" customWidth="1"/>
    <col min="3075" max="3075" width="19.42578125" style="6" customWidth="1"/>
    <col min="3076" max="3076" width="24.5703125" style="6" customWidth="1"/>
    <col min="3077" max="3077" width="22" style="6" customWidth="1"/>
    <col min="3078" max="3078" width="22.85546875" style="6" customWidth="1"/>
    <col min="3079" max="3079" width="19.28515625" style="6" customWidth="1"/>
    <col min="3080" max="3080" width="20.5703125" style="6" customWidth="1"/>
    <col min="3081" max="3081" width="17.42578125" style="6" customWidth="1"/>
    <col min="3082" max="3083" width="9.140625" style="6"/>
    <col min="3084" max="3084" width="6.85546875" style="6" customWidth="1"/>
    <col min="3085" max="3085" width="8.85546875" style="6" customWidth="1"/>
    <col min="3086" max="3086" width="4.85546875" style="6" customWidth="1"/>
    <col min="3087" max="3328" width="9.140625" style="6"/>
    <col min="3329" max="3329" width="17" style="6" customWidth="1"/>
    <col min="3330" max="3330" width="15.42578125" style="6" customWidth="1"/>
    <col min="3331" max="3331" width="19.42578125" style="6" customWidth="1"/>
    <col min="3332" max="3332" width="24.5703125" style="6" customWidth="1"/>
    <col min="3333" max="3333" width="22" style="6" customWidth="1"/>
    <col min="3334" max="3334" width="22.85546875" style="6" customWidth="1"/>
    <col min="3335" max="3335" width="19.28515625" style="6" customWidth="1"/>
    <col min="3336" max="3336" width="20.5703125" style="6" customWidth="1"/>
    <col min="3337" max="3337" width="17.42578125" style="6" customWidth="1"/>
    <col min="3338" max="3339" width="9.140625" style="6"/>
    <col min="3340" max="3340" width="6.85546875" style="6" customWidth="1"/>
    <col min="3341" max="3341" width="8.85546875" style="6" customWidth="1"/>
    <col min="3342" max="3342" width="4.85546875" style="6" customWidth="1"/>
    <col min="3343" max="3584" width="9.140625" style="6"/>
    <col min="3585" max="3585" width="17" style="6" customWidth="1"/>
    <col min="3586" max="3586" width="15.42578125" style="6" customWidth="1"/>
    <col min="3587" max="3587" width="19.42578125" style="6" customWidth="1"/>
    <col min="3588" max="3588" width="24.5703125" style="6" customWidth="1"/>
    <col min="3589" max="3589" width="22" style="6" customWidth="1"/>
    <col min="3590" max="3590" width="22.85546875" style="6" customWidth="1"/>
    <col min="3591" max="3591" width="19.28515625" style="6" customWidth="1"/>
    <col min="3592" max="3592" width="20.5703125" style="6" customWidth="1"/>
    <col min="3593" max="3593" width="17.42578125" style="6" customWidth="1"/>
    <col min="3594" max="3595" width="9.140625" style="6"/>
    <col min="3596" max="3596" width="6.85546875" style="6" customWidth="1"/>
    <col min="3597" max="3597" width="8.85546875" style="6" customWidth="1"/>
    <col min="3598" max="3598" width="4.85546875" style="6" customWidth="1"/>
    <col min="3599" max="3840" width="9.140625" style="6"/>
    <col min="3841" max="3841" width="17" style="6" customWidth="1"/>
    <col min="3842" max="3842" width="15.42578125" style="6" customWidth="1"/>
    <col min="3843" max="3843" width="19.42578125" style="6" customWidth="1"/>
    <col min="3844" max="3844" width="24.5703125" style="6" customWidth="1"/>
    <col min="3845" max="3845" width="22" style="6" customWidth="1"/>
    <col min="3846" max="3846" width="22.85546875" style="6" customWidth="1"/>
    <col min="3847" max="3847" width="19.28515625" style="6" customWidth="1"/>
    <col min="3848" max="3848" width="20.5703125" style="6" customWidth="1"/>
    <col min="3849" max="3849" width="17.42578125" style="6" customWidth="1"/>
    <col min="3850" max="3851" width="9.140625" style="6"/>
    <col min="3852" max="3852" width="6.85546875" style="6" customWidth="1"/>
    <col min="3853" max="3853" width="8.85546875" style="6" customWidth="1"/>
    <col min="3854" max="3854" width="4.85546875" style="6" customWidth="1"/>
    <col min="3855" max="4096" width="9.140625" style="6"/>
    <col min="4097" max="4097" width="17" style="6" customWidth="1"/>
    <col min="4098" max="4098" width="15.42578125" style="6" customWidth="1"/>
    <col min="4099" max="4099" width="19.42578125" style="6" customWidth="1"/>
    <col min="4100" max="4100" width="24.5703125" style="6" customWidth="1"/>
    <col min="4101" max="4101" width="22" style="6" customWidth="1"/>
    <col min="4102" max="4102" width="22.85546875" style="6" customWidth="1"/>
    <col min="4103" max="4103" width="19.28515625" style="6" customWidth="1"/>
    <col min="4104" max="4104" width="20.5703125" style="6" customWidth="1"/>
    <col min="4105" max="4105" width="17.42578125" style="6" customWidth="1"/>
    <col min="4106" max="4107" width="9.140625" style="6"/>
    <col min="4108" max="4108" width="6.85546875" style="6" customWidth="1"/>
    <col min="4109" max="4109" width="8.85546875" style="6" customWidth="1"/>
    <col min="4110" max="4110" width="4.85546875" style="6" customWidth="1"/>
    <col min="4111" max="4352" width="9.140625" style="6"/>
    <col min="4353" max="4353" width="17" style="6" customWidth="1"/>
    <col min="4354" max="4354" width="15.42578125" style="6" customWidth="1"/>
    <col min="4355" max="4355" width="19.42578125" style="6" customWidth="1"/>
    <col min="4356" max="4356" width="24.5703125" style="6" customWidth="1"/>
    <col min="4357" max="4357" width="22" style="6" customWidth="1"/>
    <col min="4358" max="4358" width="22.85546875" style="6" customWidth="1"/>
    <col min="4359" max="4359" width="19.28515625" style="6" customWidth="1"/>
    <col min="4360" max="4360" width="20.5703125" style="6" customWidth="1"/>
    <col min="4361" max="4361" width="17.42578125" style="6" customWidth="1"/>
    <col min="4362" max="4363" width="9.140625" style="6"/>
    <col min="4364" max="4364" width="6.85546875" style="6" customWidth="1"/>
    <col min="4365" max="4365" width="8.85546875" style="6" customWidth="1"/>
    <col min="4366" max="4366" width="4.85546875" style="6" customWidth="1"/>
    <col min="4367" max="4608" width="9.140625" style="6"/>
    <col min="4609" max="4609" width="17" style="6" customWidth="1"/>
    <col min="4610" max="4610" width="15.42578125" style="6" customWidth="1"/>
    <col min="4611" max="4611" width="19.42578125" style="6" customWidth="1"/>
    <col min="4612" max="4612" width="24.5703125" style="6" customWidth="1"/>
    <col min="4613" max="4613" width="22" style="6" customWidth="1"/>
    <col min="4614" max="4614" width="22.85546875" style="6" customWidth="1"/>
    <col min="4615" max="4615" width="19.28515625" style="6" customWidth="1"/>
    <col min="4616" max="4616" width="20.5703125" style="6" customWidth="1"/>
    <col min="4617" max="4617" width="17.42578125" style="6" customWidth="1"/>
    <col min="4618" max="4619" width="9.140625" style="6"/>
    <col min="4620" max="4620" width="6.85546875" style="6" customWidth="1"/>
    <col min="4621" max="4621" width="8.85546875" style="6" customWidth="1"/>
    <col min="4622" max="4622" width="4.85546875" style="6" customWidth="1"/>
    <col min="4623" max="4864" width="9.140625" style="6"/>
    <col min="4865" max="4865" width="17" style="6" customWidth="1"/>
    <col min="4866" max="4866" width="15.42578125" style="6" customWidth="1"/>
    <col min="4867" max="4867" width="19.42578125" style="6" customWidth="1"/>
    <col min="4868" max="4868" width="24.5703125" style="6" customWidth="1"/>
    <col min="4869" max="4869" width="22" style="6" customWidth="1"/>
    <col min="4870" max="4870" width="22.85546875" style="6" customWidth="1"/>
    <col min="4871" max="4871" width="19.28515625" style="6" customWidth="1"/>
    <col min="4872" max="4872" width="20.5703125" style="6" customWidth="1"/>
    <col min="4873" max="4873" width="17.42578125" style="6" customWidth="1"/>
    <col min="4874" max="4875" width="9.140625" style="6"/>
    <col min="4876" max="4876" width="6.85546875" style="6" customWidth="1"/>
    <col min="4877" max="4877" width="8.85546875" style="6" customWidth="1"/>
    <col min="4878" max="4878" width="4.85546875" style="6" customWidth="1"/>
    <col min="4879" max="5120" width="9.140625" style="6"/>
    <col min="5121" max="5121" width="17" style="6" customWidth="1"/>
    <col min="5122" max="5122" width="15.42578125" style="6" customWidth="1"/>
    <col min="5123" max="5123" width="19.42578125" style="6" customWidth="1"/>
    <col min="5124" max="5124" width="24.5703125" style="6" customWidth="1"/>
    <col min="5125" max="5125" width="22" style="6" customWidth="1"/>
    <col min="5126" max="5126" width="22.85546875" style="6" customWidth="1"/>
    <col min="5127" max="5127" width="19.28515625" style="6" customWidth="1"/>
    <col min="5128" max="5128" width="20.5703125" style="6" customWidth="1"/>
    <col min="5129" max="5129" width="17.42578125" style="6" customWidth="1"/>
    <col min="5130" max="5131" width="9.140625" style="6"/>
    <col min="5132" max="5132" width="6.85546875" style="6" customWidth="1"/>
    <col min="5133" max="5133" width="8.85546875" style="6" customWidth="1"/>
    <col min="5134" max="5134" width="4.85546875" style="6" customWidth="1"/>
    <col min="5135" max="5376" width="9.140625" style="6"/>
    <col min="5377" max="5377" width="17" style="6" customWidth="1"/>
    <col min="5378" max="5378" width="15.42578125" style="6" customWidth="1"/>
    <col min="5379" max="5379" width="19.42578125" style="6" customWidth="1"/>
    <col min="5380" max="5380" width="24.5703125" style="6" customWidth="1"/>
    <col min="5381" max="5381" width="22" style="6" customWidth="1"/>
    <col min="5382" max="5382" width="22.85546875" style="6" customWidth="1"/>
    <col min="5383" max="5383" width="19.28515625" style="6" customWidth="1"/>
    <col min="5384" max="5384" width="20.5703125" style="6" customWidth="1"/>
    <col min="5385" max="5385" width="17.42578125" style="6" customWidth="1"/>
    <col min="5386" max="5387" width="9.140625" style="6"/>
    <col min="5388" max="5388" width="6.85546875" style="6" customWidth="1"/>
    <col min="5389" max="5389" width="8.85546875" style="6" customWidth="1"/>
    <col min="5390" max="5390" width="4.85546875" style="6" customWidth="1"/>
    <col min="5391" max="5632" width="9.140625" style="6"/>
    <col min="5633" max="5633" width="17" style="6" customWidth="1"/>
    <col min="5634" max="5634" width="15.42578125" style="6" customWidth="1"/>
    <col min="5635" max="5635" width="19.42578125" style="6" customWidth="1"/>
    <col min="5636" max="5636" width="24.5703125" style="6" customWidth="1"/>
    <col min="5637" max="5637" width="22" style="6" customWidth="1"/>
    <col min="5638" max="5638" width="22.85546875" style="6" customWidth="1"/>
    <col min="5639" max="5639" width="19.28515625" style="6" customWidth="1"/>
    <col min="5640" max="5640" width="20.5703125" style="6" customWidth="1"/>
    <col min="5641" max="5641" width="17.42578125" style="6" customWidth="1"/>
    <col min="5642" max="5643" width="9.140625" style="6"/>
    <col min="5644" max="5644" width="6.85546875" style="6" customWidth="1"/>
    <col min="5645" max="5645" width="8.85546875" style="6" customWidth="1"/>
    <col min="5646" max="5646" width="4.85546875" style="6" customWidth="1"/>
    <col min="5647" max="5888" width="9.140625" style="6"/>
    <col min="5889" max="5889" width="17" style="6" customWidth="1"/>
    <col min="5890" max="5890" width="15.42578125" style="6" customWidth="1"/>
    <col min="5891" max="5891" width="19.42578125" style="6" customWidth="1"/>
    <col min="5892" max="5892" width="24.5703125" style="6" customWidth="1"/>
    <col min="5893" max="5893" width="22" style="6" customWidth="1"/>
    <col min="5894" max="5894" width="22.85546875" style="6" customWidth="1"/>
    <col min="5895" max="5895" width="19.28515625" style="6" customWidth="1"/>
    <col min="5896" max="5896" width="20.5703125" style="6" customWidth="1"/>
    <col min="5897" max="5897" width="17.42578125" style="6" customWidth="1"/>
    <col min="5898" max="5899" width="9.140625" style="6"/>
    <col min="5900" max="5900" width="6.85546875" style="6" customWidth="1"/>
    <col min="5901" max="5901" width="8.85546875" style="6" customWidth="1"/>
    <col min="5902" max="5902" width="4.85546875" style="6" customWidth="1"/>
    <col min="5903" max="6144" width="9.140625" style="6"/>
    <col min="6145" max="6145" width="17" style="6" customWidth="1"/>
    <col min="6146" max="6146" width="15.42578125" style="6" customWidth="1"/>
    <col min="6147" max="6147" width="19.42578125" style="6" customWidth="1"/>
    <col min="6148" max="6148" width="24.5703125" style="6" customWidth="1"/>
    <col min="6149" max="6149" width="22" style="6" customWidth="1"/>
    <col min="6150" max="6150" width="22.85546875" style="6" customWidth="1"/>
    <col min="6151" max="6151" width="19.28515625" style="6" customWidth="1"/>
    <col min="6152" max="6152" width="20.5703125" style="6" customWidth="1"/>
    <col min="6153" max="6153" width="17.42578125" style="6" customWidth="1"/>
    <col min="6154" max="6155" width="9.140625" style="6"/>
    <col min="6156" max="6156" width="6.85546875" style="6" customWidth="1"/>
    <col min="6157" max="6157" width="8.85546875" style="6" customWidth="1"/>
    <col min="6158" max="6158" width="4.85546875" style="6" customWidth="1"/>
    <col min="6159" max="6400" width="9.140625" style="6"/>
    <col min="6401" max="6401" width="17" style="6" customWidth="1"/>
    <col min="6402" max="6402" width="15.42578125" style="6" customWidth="1"/>
    <col min="6403" max="6403" width="19.42578125" style="6" customWidth="1"/>
    <col min="6404" max="6404" width="24.5703125" style="6" customWidth="1"/>
    <col min="6405" max="6405" width="22" style="6" customWidth="1"/>
    <col min="6406" max="6406" width="22.85546875" style="6" customWidth="1"/>
    <col min="6407" max="6407" width="19.28515625" style="6" customWidth="1"/>
    <col min="6408" max="6408" width="20.5703125" style="6" customWidth="1"/>
    <col min="6409" max="6409" width="17.42578125" style="6" customWidth="1"/>
    <col min="6410" max="6411" width="9.140625" style="6"/>
    <col min="6412" max="6412" width="6.85546875" style="6" customWidth="1"/>
    <col min="6413" max="6413" width="8.85546875" style="6" customWidth="1"/>
    <col min="6414" max="6414" width="4.85546875" style="6" customWidth="1"/>
    <col min="6415" max="6656" width="9.140625" style="6"/>
    <col min="6657" max="6657" width="17" style="6" customWidth="1"/>
    <col min="6658" max="6658" width="15.42578125" style="6" customWidth="1"/>
    <col min="6659" max="6659" width="19.42578125" style="6" customWidth="1"/>
    <col min="6660" max="6660" width="24.5703125" style="6" customWidth="1"/>
    <col min="6661" max="6661" width="22" style="6" customWidth="1"/>
    <col min="6662" max="6662" width="22.85546875" style="6" customWidth="1"/>
    <col min="6663" max="6663" width="19.28515625" style="6" customWidth="1"/>
    <col min="6664" max="6664" width="20.5703125" style="6" customWidth="1"/>
    <col min="6665" max="6665" width="17.42578125" style="6" customWidth="1"/>
    <col min="6666" max="6667" width="9.140625" style="6"/>
    <col min="6668" max="6668" width="6.85546875" style="6" customWidth="1"/>
    <col min="6669" max="6669" width="8.85546875" style="6" customWidth="1"/>
    <col min="6670" max="6670" width="4.85546875" style="6" customWidth="1"/>
    <col min="6671" max="6912" width="9.140625" style="6"/>
    <col min="6913" max="6913" width="17" style="6" customWidth="1"/>
    <col min="6914" max="6914" width="15.42578125" style="6" customWidth="1"/>
    <col min="6915" max="6915" width="19.42578125" style="6" customWidth="1"/>
    <col min="6916" max="6916" width="24.5703125" style="6" customWidth="1"/>
    <col min="6917" max="6917" width="22" style="6" customWidth="1"/>
    <col min="6918" max="6918" width="22.85546875" style="6" customWidth="1"/>
    <col min="6919" max="6919" width="19.28515625" style="6" customWidth="1"/>
    <col min="6920" max="6920" width="20.5703125" style="6" customWidth="1"/>
    <col min="6921" max="6921" width="17.42578125" style="6" customWidth="1"/>
    <col min="6922" max="6923" width="9.140625" style="6"/>
    <col min="6924" max="6924" width="6.85546875" style="6" customWidth="1"/>
    <col min="6925" max="6925" width="8.85546875" style="6" customWidth="1"/>
    <col min="6926" max="6926" width="4.85546875" style="6" customWidth="1"/>
    <col min="6927" max="7168" width="9.140625" style="6"/>
    <col min="7169" max="7169" width="17" style="6" customWidth="1"/>
    <col min="7170" max="7170" width="15.42578125" style="6" customWidth="1"/>
    <col min="7171" max="7171" width="19.42578125" style="6" customWidth="1"/>
    <col min="7172" max="7172" width="24.5703125" style="6" customWidth="1"/>
    <col min="7173" max="7173" width="22" style="6" customWidth="1"/>
    <col min="7174" max="7174" width="22.85546875" style="6" customWidth="1"/>
    <col min="7175" max="7175" width="19.28515625" style="6" customWidth="1"/>
    <col min="7176" max="7176" width="20.5703125" style="6" customWidth="1"/>
    <col min="7177" max="7177" width="17.42578125" style="6" customWidth="1"/>
    <col min="7178" max="7179" width="9.140625" style="6"/>
    <col min="7180" max="7180" width="6.85546875" style="6" customWidth="1"/>
    <col min="7181" max="7181" width="8.85546875" style="6" customWidth="1"/>
    <col min="7182" max="7182" width="4.85546875" style="6" customWidth="1"/>
    <col min="7183" max="7424" width="9.140625" style="6"/>
    <col min="7425" max="7425" width="17" style="6" customWidth="1"/>
    <col min="7426" max="7426" width="15.42578125" style="6" customWidth="1"/>
    <col min="7427" max="7427" width="19.42578125" style="6" customWidth="1"/>
    <col min="7428" max="7428" width="24.5703125" style="6" customWidth="1"/>
    <col min="7429" max="7429" width="22" style="6" customWidth="1"/>
    <col min="7430" max="7430" width="22.85546875" style="6" customWidth="1"/>
    <col min="7431" max="7431" width="19.28515625" style="6" customWidth="1"/>
    <col min="7432" max="7432" width="20.5703125" style="6" customWidth="1"/>
    <col min="7433" max="7433" width="17.42578125" style="6" customWidth="1"/>
    <col min="7434" max="7435" width="9.140625" style="6"/>
    <col min="7436" max="7436" width="6.85546875" style="6" customWidth="1"/>
    <col min="7437" max="7437" width="8.85546875" style="6" customWidth="1"/>
    <col min="7438" max="7438" width="4.85546875" style="6" customWidth="1"/>
    <col min="7439" max="7680" width="9.140625" style="6"/>
    <col min="7681" max="7681" width="17" style="6" customWidth="1"/>
    <col min="7682" max="7682" width="15.42578125" style="6" customWidth="1"/>
    <col min="7683" max="7683" width="19.42578125" style="6" customWidth="1"/>
    <col min="7684" max="7684" width="24.5703125" style="6" customWidth="1"/>
    <col min="7685" max="7685" width="22" style="6" customWidth="1"/>
    <col min="7686" max="7686" width="22.85546875" style="6" customWidth="1"/>
    <col min="7687" max="7687" width="19.28515625" style="6" customWidth="1"/>
    <col min="7688" max="7688" width="20.5703125" style="6" customWidth="1"/>
    <col min="7689" max="7689" width="17.42578125" style="6" customWidth="1"/>
    <col min="7690" max="7691" width="9.140625" style="6"/>
    <col min="7692" max="7692" width="6.85546875" style="6" customWidth="1"/>
    <col min="7693" max="7693" width="8.85546875" style="6" customWidth="1"/>
    <col min="7694" max="7694" width="4.85546875" style="6" customWidth="1"/>
    <col min="7695" max="7936" width="9.140625" style="6"/>
    <col min="7937" max="7937" width="17" style="6" customWidth="1"/>
    <col min="7938" max="7938" width="15.42578125" style="6" customWidth="1"/>
    <col min="7939" max="7939" width="19.42578125" style="6" customWidth="1"/>
    <col min="7940" max="7940" width="24.5703125" style="6" customWidth="1"/>
    <col min="7941" max="7941" width="22" style="6" customWidth="1"/>
    <col min="7942" max="7942" width="22.85546875" style="6" customWidth="1"/>
    <col min="7943" max="7943" width="19.28515625" style="6" customWidth="1"/>
    <col min="7944" max="7944" width="20.5703125" style="6" customWidth="1"/>
    <col min="7945" max="7945" width="17.42578125" style="6" customWidth="1"/>
    <col min="7946" max="7947" width="9.140625" style="6"/>
    <col min="7948" max="7948" width="6.85546875" style="6" customWidth="1"/>
    <col min="7949" max="7949" width="8.85546875" style="6" customWidth="1"/>
    <col min="7950" max="7950" width="4.85546875" style="6" customWidth="1"/>
    <col min="7951" max="8192" width="9.140625" style="6"/>
    <col min="8193" max="8193" width="17" style="6" customWidth="1"/>
    <col min="8194" max="8194" width="15.42578125" style="6" customWidth="1"/>
    <col min="8195" max="8195" width="19.42578125" style="6" customWidth="1"/>
    <col min="8196" max="8196" width="24.5703125" style="6" customWidth="1"/>
    <col min="8197" max="8197" width="22" style="6" customWidth="1"/>
    <col min="8198" max="8198" width="22.85546875" style="6" customWidth="1"/>
    <col min="8199" max="8199" width="19.28515625" style="6" customWidth="1"/>
    <col min="8200" max="8200" width="20.5703125" style="6" customWidth="1"/>
    <col min="8201" max="8201" width="17.42578125" style="6" customWidth="1"/>
    <col min="8202" max="8203" width="9.140625" style="6"/>
    <col min="8204" max="8204" width="6.85546875" style="6" customWidth="1"/>
    <col min="8205" max="8205" width="8.85546875" style="6" customWidth="1"/>
    <col min="8206" max="8206" width="4.85546875" style="6" customWidth="1"/>
    <col min="8207" max="8448" width="9.140625" style="6"/>
    <col min="8449" max="8449" width="17" style="6" customWidth="1"/>
    <col min="8450" max="8450" width="15.42578125" style="6" customWidth="1"/>
    <col min="8451" max="8451" width="19.42578125" style="6" customWidth="1"/>
    <col min="8452" max="8452" width="24.5703125" style="6" customWidth="1"/>
    <col min="8453" max="8453" width="22" style="6" customWidth="1"/>
    <col min="8454" max="8454" width="22.85546875" style="6" customWidth="1"/>
    <col min="8455" max="8455" width="19.28515625" style="6" customWidth="1"/>
    <col min="8456" max="8456" width="20.5703125" style="6" customWidth="1"/>
    <col min="8457" max="8457" width="17.42578125" style="6" customWidth="1"/>
    <col min="8458" max="8459" width="9.140625" style="6"/>
    <col min="8460" max="8460" width="6.85546875" style="6" customWidth="1"/>
    <col min="8461" max="8461" width="8.85546875" style="6" customWidth="1"/>
    <col min="8462" max="8462" width="4.85546875" style="6" customWidth="1"/>
    <col min="8463" max="8704" width="9.140625" style="6"/>
    <col min="8705" max="8705" width="17" style="6" customWidth="1"/>
    <col min="8706" max="8706" width="15.42578125" style="6" customWidth="1"/>
    <col min="8707" max="8707" width="19.42578125" style="6" customWidth="1"/>
    <col min="8708" max="8708" width="24.5703125" style="6" customWidth="1"/>
    <col min="8709" max="8709" width="22" style="6" customWidth="1"/>
    <col min="8710" max="8710" width="22.85546875" style="6" customWidth="1"/>
    <col min="8711" max="8711" width="19.28515625" style="6" customWidth="1"/>
    <col min="8712" max="8712" width="20.5703125" style="6" customWidth="1"/>
    <col min="8713" max="8713" width="17.42578125" style="6" customWidth="1"/>
    <col min="8714" max="8715" width="9.140625" style="6"/>
    <col min="8716" max="8716" width="6.85546875" style="6" customWidth="1"/>
    <col min="8717" max="8717" width="8.85546875" style="6" customWidth="1"/>
    <col min="8718" max="8718" width="4.85546875" style="6" customWidth="1"/>
    <col min="8719" max="8960" width="9.140625" style="6"/>
    <col min="8961" max="8961" width="17" style="6" customWidth="1"/>
    <col min="8962" max="8962" width="15.42578125" style="6" customWidth="1"/>
    <col min="8963" max="8963" width="19.42578125" style="6" customWidth="1"/>
    <col min="8964" max="8964" width="24.5703125" style="6" customWidth="1"/>
    <col min="8965" max="8965" width="22" style="6" customWidth="1"/>
    <col min="8966" max="8966" width="22.85546875" style="6" customWidth="1"/>
    <col min="8967" max="8967" width="19.28515625" style="6" customWidth="1"/>
    <col min="8968" max="8968" width="20.5703125" style="6" customWidth="1"/>
    <col min="8969" max="8969" width="17.42578125" style="6" customWidth="1"/>
    <col min="8970" max="8971" width="9.140625" style="6"/>
    <col min="8972" max="8972" width="6.85546875" style="6" customWidth="1"/>
    <col min="8973" max="8973" width="8.85546875" style="6" customWidth="1"/>
    <col min="8974" max="8974" width="4.85546875" style="6" customWidth="1"/>
    <col min="8975" max="9216" width="9.140625" style="6"/>
    <col min="9217" max="9217" width="17" style="6" customWidth="1"/>
    <col min="9218" max="9218" width="15.42578125" style="6" customWidth="1"/>
    <col min="9219" max="9219" width="19.42578125" style="6" customWidth="1"/>
    <col min="9220" max="9220" width="24.5703125" style="6" customWidth="1"/>
    <col min="9221" max="9221" width="22" style="6" customWidth="1"/>
    <col min="9222" max="9222" width="22.85546875" style="6" customWidth="1"/>
    <col min="9223" max="9223" width="19.28515625" style="6" customWidth="1"/>
    <col min="9224" max="9224" width="20.5703125" style="6" customWidth="1"/>
    <col min="9225" max="9225" width="17.42578125" style="6" customWidth="1"/>
    <col min="9226" max="9227" width="9.140625" style="6"/>
    <col min="9228" max="9228" width="6.85546875" style="6" customWidth="1"/>
    <col min="9229" max="9229" width="8.85546875" style="6" customWidth="1"/>
    <col min="9230" max="9230" width="4.85546875" style="6" customWidth="1"/>
    <col min="9231" max="9472" width="9.140625" style="6"/>
    <col min="9473" max="9473" width="17" style="6" customWidth="1"/>
    <col min="9474" max="9474" width="15.42578125" style="6" customWidth="1"/>
    <col min="9475" max="9475" width="19.42578125" style="6" customWidth="1"/>
    <col min="9476" max="9476" width="24.5703125" style="6" customWidth="1"/>
    <col min="9477" max="9477" width="22" style="6" customWidth="1"/>
    <col min="9478" max="9478" width="22.85546875" style="6" customWidth="1"/>
    <col min="9479" max="9479" width="19.28515625" style="6" customWidth="1"/>
    <col min="9480" max="9480" width="20.5703125" style="6" customWidth="1"/>
    <col min="9481" max="9481" width="17.42578125" style="6" customWidth="1"/>
    <col min="9482" max="9483" width="9.140625" style="6"/>
    <col min="9484" max="9484" width="6.85546875" style="6" customWidth="1"/>
    <col min="9485" max="9485" width="8.85546875" style="6" customWidth="1"/>
    <col min="9486" max="9486" width="4.85546875" style="6" customWidth="1"/>
    <col min="9487" max="9728" width="9.140625" style="6"/>
    <col min="9729" max="9729" width="17" style="6" customWidth="1"/>
    <col min="9730" max="9730" width="15.42578125" style="6" customWidth="1"/>
    <col min="9731" max="9731" width="19.42578125" style="6" customWidth="1"/>
    <col min="9732" max="9732" width="24.5703125" style="6" customWidth="1"/>
    <col min="9733" max="9733" width="22" style="6" customWidth="1"/>
    <col min="9734" max="9734" width="22.85546875" style="6" customWidth="1"/>
    <col min="9735" max="9735" width="19.28515625" style="6" customWidth="1"/>
    <col min="9736" max="9736" width="20.5703125" style="6" customWidth="1"/>
    <col min="9737" max="9737" width="17.42578125" style="6" customWidth="1"/>
    <col min="9738" max="9739" width="9.140625" style="6"/>
    <col min="9740" max="9740" width="6.85546875" style="6" customWidth="1"/>
    <col min="9741" max="9741" width="8.85546875" style="6" customWidth="1"/>
    <col min="9742" max="9742" width="4.85546875" style="6" customWidth="1"/>
    <col min="9743" max="9984" width="9.140625" style="6"/>
    <col min="9985" max="9985" width="17" style="6" customWidth="1"/>
    <col min="9986" max="9986" width="15.42578125" style="6" customWidth="1"/>
    <col min="9987" max="9987" width="19.42578125" style="6" customWidth="1"/>
    <col min="9988" max="9988" width="24.5703125" style="6" customWidth="1"/>
    <col min="9989" max="9989" width="22" style="6" customWidth="1"/>
    <col min="9990" max="9990" width="22.85546875" style="6" customWidth="1"/>
    <col min="9991" max="9991" width="19.28515625" style="6" customWidth="1"/>
    <col min="9992" max="9992" width="20.5703125" style="6" customWidth="1"/>
    <col min="9993" max="9993" width="17.42578125" style="6" customWidth="1"/>
    <col min="9994" max="9995" width="9.140625" style="6"/>
    <col min="9996" max="9996" width="6.85546875" style="6" customWidth="1"/>
    <col min="9997" max="9997" width="8.85546875" style="6" customWidth="1"/>
    <col min="9998" max="9998" width="4.85546875" style="6" customWidth="1"/>
    <col min="9999" max="10240" width="9.140625" style="6"/>
    <col min="10241" max="10241" width="17" style="6" customWidth="1"/>
    <col min="10242" max="10242" width="15.42578125" style="6" customWidth="1"/>
    <col min="10243" max="10243" width="19.42578125" style="6" customWidth="1"/>
    <col min="10244" max="10244" width="24.5703125" style="6" customWidth="1"/>
    <col min="10245" max="10245" width="22" style="6" customWidth="1"/>
    <col min="10246" max="10246" width="22.85546875" style="6" customWidth="1"/>
    <col min="10247" max="10247" width="19.28515625" style="6" customWidth="1"/>
    <col min="10248" max="10248" width="20.5703125" style="6" customWidth="1"/>
    <col min="10249" max="10249" width="17.42578125" style="6" customWidth="1"/>
    <col min="10250" max="10251" width="9.140625" style="6"/>
    <col min="10252" max="10252" width="6.85546875" style="6" customWidth="1"/>
    <col min="10253" max="10253" width="8.85546875" style="6" customWidth="1"/>
    <col min="10254" max="10254" width="4.85546875" style="6" customWidth="1"/>
    <col min="10255" max="10496" width="9.140625" style="6"/>
    <col min="10497" max="10497" width="17" style="6" customWidth="1"/>
    <col min="10498" max="10498" width="15.42578125" style="6" customWidth="1"/>
    <col min="10499" max="10499" width="19.42578125" style="6" customWidth="1"/>
    <col min="10500" max="10500" width="24.5703125" style="6" customWidth="1"/>
    <col min="10501" max="10501" width="22" style="6" customWidth="1"/>
    <col min="10502" max="10502" width="22.85546875" style="6" customWidth="1"/>
    <col min="10503" max="10503" width="19.28515625" style="6" customWidth="1"/>
    <col min="10504" max="10504" width="20.5703125" style="6" customWidth="1"/>
    <col min="10505" max="10505" width="17.42578125" style="6" customWidth="1"/>
    <col min="10506" max="10507" width="9.140625" style="6"/>
    <col min="10508" max="10508" width="6.85546875" style="6" customWidth="1"/>
    <col min="10509" max="10509" width="8.85546875" style="6" customWidth="1"/>
    <col min="10510" max="10510" width="4.85546875" style="6" customWidth="1"/>
    <col min="10511" max="10752" width="9.140625" style="6"/>
    <col min="10753" max="10753" width="17" style="6" customWidth="1"/>
    <col min="10754" max="10754" width="15.42578125" style="6" customWidth="1"/>
    <col min="10755" max="10755" width="19.42578125" style="6" customWidth="1"/>
    <col min="10756" max="10756" width="24.5703125" style="6" customWidth="1"/>
    <col min="10757" max="10757" width="22" style="6" customWidth="1"/>
    <col min="10758" max="10758" width="22.85546875" style="6" customWidth="1"/>
    <col min="10759" max="10759" width="19.28515625" style="6" customWidth="1"/>
    <col min="10760" max="10760" width="20.5703125" style="6" customWidth="1"/>
    <col min="10761" max="10761" width="17.42578125" style="6" customWidth="1"/>
    <col min="10762" max="10763" width="9.140625" style="6"/>
    <col min="10764" max="10764" width="6.85546875" style="6" customWidth="1"/>
    <col min="10765" max="10765" width="8.85546875" style="6" customWidth="1"/>
    <col min="10766" max="10766" width="4.85546875" style="6" customWidth="1"/>
    <col min="10767" max="11008" width="9.140625" style="6"/>
    <col min="11009" max="11009" width="17" style="6" customWidth="1"/>
    <col min="11010" max="11010" width="15.42578125" style="6" customWidth="1"/>
    <col min="11011" max="11011" width="19.42578125" style="6" customWidth="1"/>
    <col min="11012" max="11012" width="24.5703125" style="6" customWidth="1"/>
    <col min="11013" max="11013" width="22" style="6" customWidth="1"/>
    <col min="11014" max="11014" width="22.85546875" style="6" customWidth="1"/>
    <col min="11015" max="11015" width="19.28515625" style="6" customWidth="1"/>
    <col min="11016" max="11016" width="20.5703125" style="6" customWidth="1"/>
    <col min="11017" max="11017" width="17.42578125" style="6" customWidth="1"/>
    <col min="11018" max="11019" width="9.140625" style="6"/>
    <col min="11020" max="11020" width="6.85546875" style="6" customWidth="1"/>
    <col min="11021" max="11021" width="8.85546875" style="6" customWidth="1"/>
    <col min="11022" max="11022" width="4.85546875" style="6" customWidth="1"/>
    <col min="11023" max="11264" width="9.140625" style="6"/>
    <col min="11265" max="11265" width="17" style="6" customWidth="1"/>
    <col min="11266" max="11266" width="15.42578125" style="6" customWidth="1"/>
    <col min="11267" max="11267" width="19.42578125" style="6" customWidth="1"/>
    <col min="11268" max="11268" width="24.5703125" style="6" customWidth="1"/>
    <col min="11269" max="11269" width="22" style="6" customWidth="1"/>
    <col min="11270" max="11270" width="22.85546875" style="6" customWidth="1"/>
    <col min="11271" max="11271" width="19.28515625" style="6" customWidth="1"/>
    <col min="11272" max="11272" width="20.5703125" style="6" customWidth="1"/>
    <col min="11273" max="11273" width="17.42578125" style="6" customWidth="1"/>
    <col min="11274" max="11275" width="9.140625" style="6"/>
    <col min="11276" max="11276" width="6.85546875" style="6" customWidth="1"/>
    <col min="11277" max="11277" width="8.85546875" style="6" customWidth="1"/>
    <col min="11278" max="11278" width="4.85546875" style="6" customWidth="1"/>
    <col min="11279" max="11520" width="9.140625" style="6"/>
    <col min="11521" max="11521" width="17" style="6" customWidth="1"/>
    <col min="11522" max="11522" width="15.42578125" style="6" customWidth="1"/>
    <col min="11523" max="11523" width="19.42578125" style="6" customWidth="1"/>
    <col min="11524" max="11524" width="24.5703125" style="6" customWidth="1"/>
    <col min="11525" max="11525" width="22" style="6" customWidth="1"/>
    <col min="11526" max="11526" width="22.85546875" style="6" customWidth="1"/>
    <col min="11527" max="11527" width="19.28515625" style="6" customWidth="1"/>
    <col min="11528" max="11528" width="20.5703125" style="6" customWidth="1"/>
    <col min="11529" max="11529" width="17.42578125" style="6" customWidth="1"/>
    <col min="11530" max="11531" width="9.140625" style="6"/>
    <col min="11532" max="11532" width="6.85546875" style="6" customWidth="1"/>
    <col min="11533" max="11533" width="8.85546875" style="6" customWidth="1"/>
    <col min="11534" max="11534" width="4.85546875" style="6" customWidth="1"/>
    <col min="11535" max="11776" width="9.140625" style="6"/>
    <col min="11777" max="11777" width="17" style="6" customWidth="1"/>
    <col min="11778" max="11778" width="15.42578125" style="6" customWidth="1"/>
    <col min="11779" max="11779" width="19.42578125" style="6" customWidth="1"/>
    <col min="11780" max="11780" width="24.5703125" style="6" customWidth="1"/>
    <col min="11781" max="11781" width="22" style="6" customWidth="1"/>
    <col min="11782" max="11782" width="22.85546875" style="6" customWidth="1"/>
    <col min="11783" max="11783" width="19.28515625" style="6" customWidth="1"/>
    <col min="11784" max="11784" width="20.5703125" style="6" customWidth="1"/>
    <col min="11785" max="11785" width="17.42578125" style="6" customWidth="1"/>
    <col min="11786" max="11787" width="9.140625" style="6"/>
    <col min="11788" max="11788" width="6.85546875" style="6" customWidth="1"/>
    <col min="11789" max="11789" width="8.85546875" style="6" customWidth="1"/>
    <col min="11790" max="11790" width="4.85546875" style="6" customWidth="1"/>
    <col min="11791" max="12032" width="9.140625" style="6"/>
    <col min="12033" max="12033" width="17" style="6" customWidth="1"/>
    <col min="12034" max="12034" width="15.42578125" style="6" customWidth="1"/>
    <col min="12035" max="12035" width="19.42578125" style="6" customWidth="1"/>
    <col min="12036" max="12036" width="24.5703125" style="6" customWidth="1"/>
    <col min="12037" max="12037" width="22" style="6" customWidth="1"/>
    <col min="12038" max="12038" width="22.85546875" style="6" customWidth="1"/>
    <col min="12039" max="12039" width="19.28515625" style="6" customWidth="1"/>
    <col min="12040" max="12040" width="20.5703125" style="6" customWidth="1"/>
    <col min="12041" max="12041" width="17.42578125" style="6" customWidth="1"/>
    <col min="12042" max="12043" width="9.140625" style="6"/>
    <col min="12044" max="12044" width="6.85546875" style="6" customWidth="1"/>
    <col min="12045" max="12045" width="8.85546875" style="6" customWidth="1"/>
    <col min="12046" max="12046" width="4.85546875" style="6" customWidth="1"/>
    <col min="12047" max="12288" width="9.140625" style="6"/>
    <col min="12289" max="12289" width="17" style="6" customWidth="1"/>
    <col min="12290" max="12290" width="15.42578125" style="6" customWidth="1"/>
    <col min="12291" max="12291" width="19.42578125" style="6" customWidth="1"/>
    <col min="12292" max="12292" width="24.5703125" style="6" customWidth="1"/>
    <col min="12293" max="12293" width="22" style="6" customWidth="1"/>
    <col min="12294" max="12294" width="22.85546875" style="6" customWidth="1"/>
    <col min="12295" max="12295" width="19.28515625" style="6" customWidth="1"/>
    <col min="12296" max="12296" width="20.5703125" style="6" customWidth="1"/>
    <col min="12297" max="12297" width="17.42578125" style="6" customWidth="1"/>
    <col min="12298" max="12299" width="9.140625" style="6"/>
    <col min="12300" max="12300" width="6.85546875" style="6" customWidth="1"/>
    <col min="12301" max="12301" width="8.85546875" style="6" customWidth="1"/>
    <col min="12302" max="12302" width="4.85546875" style="6" customWidth="1"/>
    <col min="12303" max="12544" width="9.140625" style="6"/>
    <col min="12545" max="12545" width="17" style="6" customWidth="1"/>
    <col min="12546" max="12546" width="15.42578125" style="6" customWidth="1"/>
    <col min="12547" max="12547" width="19.42578125" style="6" customWidth="1"/>
    <col min="12548" max="12548" width="24.5703125" style="6" customWidth="1"/>
    <col min="12549" max="12549" width="22" style="6" customWidth="1"/>
    <col min="12550" max="12550" width="22.85546875" style="6" customWidth="1"/>
    <col min="12551" max="12551" width="19.28515625" style="6" customWidth="1"/>
    <col min="12552" max="12552" width="20.5703125" style="6" customWidth="1"/>
    <col min="12553" max="12553" width="17.42578125" style="6" customWidth="1"/>
    <col min="12554" max="12555" width="9.140625" style="6"/>
    <col min="12556" max="12556" width="6.85546875" style="6" customWidth="1"/>
    <col min="12557" max="12557" width="8.85546875" style="6" customWidth="1"/>
    <col min="12558" max="12558" width="4.85546875" style="6" customWidth="1"/>
    <col min="12559" max="12800" width="9.140625" style="6"/>
    <col min="12801" max="12801" width="17" style="6" customWidth="1"/>
    <col min="12802" max="12802" width="15.42578125" style="6" customWidth="1"/>
    <col min="12803" max="12803" width="19.42578125" style="6" customWidth="1"/>
    <col min="12804" max="12804" width="24.5703125" style="6" customWidth="1"/>
    <col min="12805" max="12805" width="22" style="6" customWidth="1"/>
    <col min="12806" max="12806" width="22.85546875" style="6" customWidth="1"/>
    <col min="12807" max="12807" width="19.28515625" style="6" customWidth="1"/>
    <col min="12808" max="12808" width="20.5703125" style="6" customWidth="1"/>
    <col min="12809" max="12809" width="17.42578125" style="6" customWidth="1"/>
    <col min="12810" max="12811" width="9.140625" style="6"/>
    <col min="12812" max="12812" width="6.85546875" style="6" customWidth="1"/>
    <col min="12813" max="12813" width="8.85546875" style="6" customWidth="1"/>
    <col min="12814" max="12814" width="4.85546875" style="6" customWidth="1"/>
    <col min="12815" max="13056" width="9.140625" style="6"/>
    <col min="13057" max="13057" width="17" style="6" customWidth="1"/>
    <col min="13058" max="13058" width="15.42578125" style="6" customWidth="1"/>
    <col min="13059" max="13059" width="19.42578125" style="6" customWidth="1"/>
    <col min="13060" max="13060" width="24.5703125" style="6" customWidth="1"/>
    <col min="13061" max="13061" width="22" style="6" customWidth="1"/>
    <col min="13062" max="13062" width="22.85546875" style="6" customWidth="1"/>
    <col min="13063" max="13063" width="19.28515625" style="6" customWidth="1"/>
    <col min="13064" max="13064" width="20.5703125" style="6" customWidth="1"/>
    <col min="13065" max="13065" width="17.42578125" style="6" customWidth="1"/>
    <col min="13066" max="13067" width="9.140625" style="6"/>
    <col min="13068" max="13068" width="6.85546875" style="6" customWidth="1"/>
    <col min="13069" max="13069" width="8.85546875" style="6" customWidth="1"/>
    <col min="13070" max="13070" width="4.85546875" style="6" customWidth="1"/>
    <col min="13071" max="13312" width="9.140625" style="6"/>
    <col min="13313" max="13313" width="17" style="6" customWidth="1"/>
    <col min="13314" max="13314" width="15.42578125" style="6" customWidth="1"/>
    <col min="13315" max="13315" width="19.42578125" style="6" customWidth="1"/>
    <col min="13316" max="13316" width="24.5703125" style="6" customWidth="1"/>
    <col min="13317" max="13317" width="22" style="6" customWidth="1"/>
    <col min="13318" max="13318" width="22.85546875" style="6" customWidth="1"/>
    <col min="13319" max="13319" width="19.28515625" style="6" customWidth="1"/>
    <col min="13320" max="13320" width="20.5703125" style="6" customWidth="1"/>
    <col min="13321" max="13321" width="17.42578125" style="6" customWidth="1"/>
    <col min="13322" max="13323" width="9.140625" style="6"/>
    <col min="13324" max="13324" width="6.85546875" style="6" customWidth="1"/>
    <col min="13325" max="13325" width="8.85546875" style="6" customWidth="1"/>
    <col min="13326" max="13326" width="4.85546875" style="6" customWidth="1"/>
    <col min="13327" max="13568" width="9.140625" style="6"/>
    <col min="13569" max="13569" width="17" style="6" customWidth="1"/>
    <col min="13570" max="13570" width="15.42578125" style="6" customWidth="1"/>
    <col min="13571" max="13571" width="19.42578125" style="6" customWidth="1"/>
    <col min="13572" max="13572" width="24.5703125" style="6" customWidth="1"/>
    <col min="13573" max="13573" width="22" style="6" customWidth="1"/>
    <col min="13574" max="13574" width="22.85546875" style="6" customWidth="1"/>
    <col min="13575" max="13575" width="19.28515625" style="6" customWidth="1"/>
    <col min="13576" max="13576" width="20.5703125" style="6" customWidth="1"/>
    <col min="13577" max="13577" width="17.42578125" style="6" customWidth="1"/>
    <col min="13578" max="13579" width="9.140625" style="6"/>
    <col min="13580" max="13580" width="6.85546875" style="6" customWidth="1"/>
    <col min="13581" max="13581" width="8.85546875" style="6" customWidth="1"/>
    <col min="13582" max="13582" width="4.85546875" style="6" customWidth="1"/>
    <col min="13583" max="13824" width="9.140625" style="6"/>
    <col min="13825" max="13825" width="17" style="6" customWidth="1"/>
    <col min="13826" max="13826" width="15.42578125" style="6" customWidth="1"/>
    <col min="13827" max="13827" width="19.42578125" style="6" customWidth="1"/>
    <col min="13828" max="13828" width="24.5703125" style="6" customWidth="1"/>
    <col min="13829" max="13829" width="22" style="6" customWidth="1"/>
    <col min="13830" max="13830" width="22.85546875" style="6" customWidth="1"/>
    <col min="13831" max="13831" width="19.28515625" style="6" customWidth="1"/>
    <col min="13832" max="13832" width="20.5703125" style="6" customWidth="1"/>
    <col min="13833" max="13833" width="17.42578125" style="6" customWidth="1"/>
    <col min="13834" max="13835" width="9.140625" style="6"/>
    <col min="13836" max="13836" width="6.85546875" style="6" customWidth="1"/>
    <col min="13837" max="13837" width="8.85546875" style="6" customWidth="1"/>
    <col min="13838" max="13838" width="4.85546875" style="6" customWidth="1"/>
    <col min="13839" max="14080" width="9.140625" style="6"/>
    <col min="14081" max="14081" width="17" style="6" customWidth="1"/>
    <col min="14082" max="14082" width="15.42578125" style="6" customWidth="1"/>
    <col min="14083" max="14083" width="19.42578125" style="6" customWidth="1"/>
    <col min="14084" max="14084" width="24.5703125" style="6" customWidth="1"/>
    <col min="14085" max="14085" width="22" style="6" customWidth="1"/>
    <col min="14086" max="14086" width="22.85546875" style="6" customWidth="1"/>
    <col min="14087" max="14087" width="19.28515625" style="6" customWidth="1"/>
    <col min="14088" max="14088" width="20.5703125" style="6" customWidth="1"/>
    <col min="14089" max="14089" width="17.42578125" style="6" customWidth="1"/>
    <col min="14090" max="14091" width="9.140625" style="6"/>
    <col min="14092" max="14092" width="6.85546875" style="6" customWidth="1"/>
    <col min="14093" max="14093" width="8.85546875" style="6" customWidth="1"/>
    <col min="14094" max="14094" width="4.85546875" style="6" customWidth="1"/>
    <col min="14095" max="14336" width="9.140625" style="6"/>
    <col min="14337" max="14337" width="17" style="6" customWidth="1"/>
    <col min="14338" max="14338" width="15.42578125" style="6" customWidth="1"/>
    <col min="14339" max="14339" width="19.42578125" style="6" customWidth="1"/>
    <col min="14340" max="14340" width="24.5703125" style="6" customWidth="1"/>
    <col min="14341" max="14341" width="22" style="6" customWidth="1"/>
    <col min="14342" max="14342" width="22.85546875" style="6" customWidth="1"/>
    <col min="14343" max="14343" width="19.28515625" style="6" customWidth="1"/>
    <col min="14344" max="14344" width="20.5703125" style="6" customWidth="1"/>
    <col min="14345" max="14345" width="17.42578125" style="6" customWidth="1"/>
    <col min="14346" max="14347" width="9.140625" style="6"/>
    <col min="14348" max="14348" width="6.85546875" style="6" customWidth="1"/>
    <col min="14349" max="14349" width="8.85546875" style="6" customWidth="1"/>
    <col min="14350" max="14350" width="4.85546875" style="6" customWidth="1"/>
    <col min="14351" max="14592" width="9.140625" style="6"/>
    <col min="14593" max="14593" width="17" style="6" customWidth="1"/>
    <col min="14594" max="14594" width="15.42578125" style="6" customWidth="1"/>
    <col min="14595" max="14595" width="19.42578125" style="6" customWidth="1"/>
    <col min="14596" max="14596" width="24.5703125" style="6" customWidth="1"/>
    <col min="14597" max="14597" width="22" style="6" customWidth="1"/>
    <col min="14598" max="14598" width="22.85546875" style="6" customWidth="1"/>
    <col min="14599" max="14599" width="19.28515625" style="6" customWidth="1"/>
    <col min="14600" max="14600" width="20.5703125" style="6" customWidth="1"/>
    <col min="14601" max="14601" width="17.42578125" style="6" customWidth="1"/>
    <col min="14602" max="14603" width="9.140625" style="6"/>
    <col min="14604" max="14604" width="6.85546875" style="6" customWidth="1"/>
    <col min="14605" max="14605" width="8.85546875" style="6" customWidth="1"/>
    <col min="14606" max="14606" width="4.85546875" style="6" customWidth="1"/>
    <col min="14607" max="14848" width="9.140625" style="6"/>
    <col min="14849" max="14849" width="17" style="6" customWidth="1"/>
    <col min="14850" max="14850" width="15.42578125" style="6" customWidth="1"/>
    <col min="14851" max="14851" width="19.42578125" style="6" customWidth="1"/>
    <col min="14852" max="14852" width="24.5703125" style="6" customWidth="1"/>
    <col min="14853" max="14853" width="22" style="6" customWidth="1"/>
    <col min="14854" max="14854" width="22.85546875" style="6" customWidth="1"/>
    <col min="14855" max="14855" width="19.28515625" style="6" customWidth="1"/>
    <col min="14856" max="14856" width="20.5703125" style="6" customWidth="1"/>
    <col min="14857" max="14857" width="17.42578125" style="6" customWidth="1"/>
    <col min="14858" max="14859" width="9.140625" style="6"/>
    <col min="14860" max="14860" width="6.85546875" style="6" customWidth="1"/>
    <col min="14861" max="14861" width="8.85546875" style="6" customWidth="1"/>
    <col min="14862" max="14862" width="4.85546875" style="6" customWidth="1"/>
    <col min="14863" max="15104" width="9.140625" style="6"/>
    <col min="15105" max="15105" width="17" style="6" customWidth="1"/>
    <col min="15106" max="15106" width="15.42578125" style="6" customWidth="1"/>
    <col min="15107" max="15107" width="19.42578125" style="6" customWidth="1"/>
    <col min="15108" max="15108" width="24.5703125" style="6" customWidth="1"/>
    <col min="15109" max="15109" width="22" style="6" customWidth="1"/>
    <col min="15110" max="15110" width="22.85546875" style="6" customWidth="1"/>
    <col min="15111" max="15111" width="19.28515625" style="6" customWidth="1"/>
    <col min="15112" max="15112" width="20.5703125" style="6" customWidth="1"/>
    <col min="15113" max="15113" width="17.42578125" style="6" customWidth="1"/>
    <col min="15114" max="15115" width="9.140625" style="6"/>
    <col min="15116" max="15116" width="6.85546875" style="6" customWidth="1"/>
    <col min="15117" max="15117" width="8.85546875" style="6" customWidth="1"/>
    <col min="15118" max="15118" width="4.85546875" style="6" customWidth="1"/>
    <col min="15119" max="15360" width="9.140625" style="6"/>
    <col min="15361" max="15361" width="17" style="6" customWidth="1"/>
    <col min="15362" max="15362" width="15.42578125" style="6" customWidth="1"/>
    <col min="15363" max="15363" width="19.42578125" style="6" customWidth="1"/>
    <col min="15364" max="15364" width="24.5703125" style="6" customWidth="1"/>
    <col min="15365" max="15365" width="22" style="6" customWidth="1"/>
    <col min="15366" max="15366" width="22.85546875" style="6" customWidth="1"/>
    <col min="15367" max="15367" width="19.28515625" style="6" customWidth="1"/>
    <col min="15368" max="15368" width="20.5703125" style="6" customWidth="1"/>
    <col min="15369" max="15369" width="17.42578125" style="6" customWidth="1"/>
    <col min="15370" max="15371" width="9.140625" style="6"/>
    <col min="15372" max="15372" width="6.85546875" style="6" customWidth="1"/>
    <col min="15373" max="15373" width="8.85546875" style="6" customWidth="1"/>
    <col min="15374" max="15374" width="4.85546875" style="6" customWidth="1"/>
    <col min="15375" max="15616" width="9.140625" style="6"/>
    <col min="15617" max="15617" width="17" style="6" customWidth="1"/>
    <col min="15618" max="15618" width="15.42578125" style="6" customWidth="1"/>
    <col min="15619" max="15619" width="19.42578125" style="6" customWidth="1"/>
    <col min="15620" max="15620" width="24.5703125" style="6" customWidth="1"/>
    <col min="15621" max="15621" width="22" style="6" customWidth="1"/>
    <col min="15622" max="15622" width="22.85546875" style="6" customWidth="1"/>
    <col min="15623" max="15623" width="19.28515625" style="6" customWidth="1"/>
    <col min="15624" max="15624" width="20.5703125" style="6" customWidth="1"/>
    <col min="15625" max="15625" width="17.42578125" style="6" customWidth="1"/>
    <col min="15626" max="15627" width="9.140625" style="6"/>
    <col min="15628" max="15628" width="6.85546875" style="6" customWidth="1"/>
    <col min="15629" max="15629" width="8.85546875" style="6" customWidth="1"/>
    <col min="15630" max="15630" width="4.85546875" style="6" customWidth="1"/>
    <col min="15631" max="15872" width="9.140625" style="6"/>
    <col min="15873" max="15873" width="17" style="6" customWidth="1"/>
    <col min="15874" max="15874" width="15.42578125" style="6" customWidth="1"/>
    <col min="15875" max="15875" width="19.42578125" style="6" customWidth="1"/>
    <col min="15876" max="15876" width="24.5703125" style="6" customWidth="1"/>
    <col min="15877" max="15877" width="22" style="6" customWidth="1"/>
    <col min="15878" max="15878" width="22.85546875" style="6" customWidth="1"/>
    <col min="15879" max="15879" width="19.28515625" style="6" customWidth="1"/>
    <col min="15880" max="15880" width="20.5703125" style="6" customWidth="1"/>
    <col min="15881" max="15881" width="17.42578125" style="6" customWidth="1"/>
    <col min="15882" max="15883" width="9.140625" style="6"/>
    <col min="15884" max="15884" width="6.85546875" style="6" customWidth="1"/>
    <col min="15885" max="15885" width="8.85546875" style="6" customWidth="1"/>
    <col min="15886" max="15886" width="4.85546875" style="6" customWidth="1"/>
    <col min="15887" max="16128" width="9.140625" style="6"/>
    <col min="16129" max="16129" width="17" style="6" customWidth="1"/>
    <col min="16130" max="16130" width="15.42578125" style="6" customWidth="1"/>
    <col min="16131" max="16131" width="19.42578125" style="6" customWidth="1"/>
    <col min="16132" max="16132" width="24.5703125" style="6" customWidth="1"/>
    <col min="16133" max="16133" width="22" style="6" customWidth="1"/>
    <col min="16134" max="16134" width="22.85546875" style="6" customWidth="1"/>
    <col min="16135" max="16135" width="19.28515625" style="6" customWidth="1"/>
    <col min="16136" max="16136" width="20.5703125" style="6" customWidth="1"/>
    <col min="16137" max="16137" width="17.42578125" style="6" customWidth="1"/>
    <col min="16138" max="16139" width="9.140625" style="6"/>
    <col min="16140" max="16140" width="6.85546875" style="6" customWidth="1"/>
    <col min="16141" max="16141" width="8.85546875" style="6" customWidth="1"/>
    <col min="16142" max="16142" width="4.85546875" style="6" customWidth="1"/>
    <col min="16143" max="16384" width="9.140625" style="6"/>
  </cols>
  <sheetData>
    <row r="1" spans="1:35" ht="30">
      <c r="A1" s="209" t="s">
        <v>64</v>
      </c>
      <c r="B1" s="210"/>
      <c r="C1" s="210"/>
      <c r="D1" s="210"/>
      <c r="E1" s="210"/>
      <c r="F1" s="210"/>
      <c r="G1" s="210"/>
      <c r="H1" s="210"/>
      <c r="I1" s="22"/>
      <c r="J1" s="10"/>
    </row>
    <row r="2" spans="1:35">
      <c r="A2" s="10"/>
      <c r="B2" s="191" t="s">
        <v>1</v>
      </c>
      <c r="C2" s="192"/>
      <c r="D2" s="192"/>
      <c r="E2" s="192"/>
      <c r="F2" s="192"/>
      <c r="G2" s="192"/>
      <c r="H2" s="10"/>
      <c r="I2" s="10"/>
      <c r="J2" s="10"/>
    </row>
    <row r="3" spans="1:35" ht="15.75" thickBot="1">
      <c r="A3" s="10"/>
      <c r="B3" s="10"/>
      <c r="C3" s="10"/>
      <c r="D3" s="10"/>
      <c r="E3" s="10"/>
      <c r="F3" s="10"/>
      <c r="G3" s="10"/>
      <c r="H3" s="10"/>
      <c r="I3" s="10"/>
      <c r="J3" s="10"/>
    </row>
    <row r="4" spans="1:35" ht="15.75" thickTop="1">
      <c r="A4" s="10"/>
      <c r="B4" s="8" t="s">
        <v>48</v>
      </c>
      <c r="C4" s="10"/>
      <c r="D4" s="217" t="s">
        <v>59</v>
      </c>
      <c r="E4" s="218"/>
      <c r="F4" s="218"/>
      <c r="G4" s="218"/>
      <c r="H4" s="219"/>
      <c r="I4" s="10"/>
      <c r="J4" s="10"/>
    </row>
    <row r="5" spans="1:35" ht="15.75" customHeight="1" thickBot="1">
      <c r="A5" s="10"/>
      <c r="B5" s="104" t="s">
        <v>52</v>
      </c>
      <c r="C5" s="10"/>
      <c r="D5" s="220"/>
      <c r="E5" s="221"/>
      <c r="F5" s="221"/>
      <c r="G5" s="221"/>
      <c r="H5" s="222"/>
      <c r="I5" s="10"/>
      <c r="J5" s="10"/>
    </row>
    <row r="6" spans="1:35" ht="15.75" thickTop="1">
      <c r="A6" s="10"/>
      <c r="B6" s="10"/>
      <c r="C6" s="10"/>
      <c r="D6" s="10"/>
      <c r="E6" s="10"/>
      <c r="F6" s="10"/>
      <c r="G6" s="10"/>
      <c r="H6" s="10"/>
      <c r="I6" s="10"/>
      <c r="J6" s="10"/>
    </row>
    <row r="7" spans="1:35" ht="23.25">
      <c r="A7" s="211" t="s">
        <v>47</v>
      </c>
      <c r="B7" s="212"/>
      <c r="C7" s="212"/>
      <c r="D7" s="212"/>
      <c r="E7" s="212"/>
      <c r="F7" s="212"/>
      <c r="G7" s="212"/>
      <c r="H7" s="212"/>
      <c r="I7" s="10"/>
      <c r="J7" s="10"/>
    </row>
    <row r="8" spans="1:35" ht="18.75">
      <c r="A8" s="9"/>
      <c r="B8" s="49" t="s">
        <v>77</v>
      </c>
      <c r="C8" s="49" t="s">
        <v>57</v>
      </c>
      <c r="D8" s="49" t="s">
        <v>31</v>
      </c>
      <c r="E8" s="50" t="s">
        <v>78</v>
      </c>
      <c r="F8" s="49" t="s">
        <v>79</v>
      </c>
      <c r="G8" s="51" t="s">
        <v>10</v>
      </c>
      <c r="H8" s="52" t="s">
        <v>11</v>
      </c>
      <c r="I8" s="10"/>
      <c r="J8" s="10"/>
    </row>
    <row r="9" spans="1:35" ht="16.5" customHeight="1">
      <c r="A9" s="11" t="s">
        <v>12</v>
      </c>
      <c r="B9" s="92">
        <v>0</v>
      </c>
      <c r="C9" s="92">
        <v>0</v>
      </c>
      <c r="D9" s="223">
        <v>0</v>
      </c>
      <c r="E9" s="223">
        <v>0</v>
      </c>
      <c r="F9" s="223">
        <v>0</v>
      </c>
      <c r="G9" s="3">
        <f>B9*C9*E9*F9*I30</f>
        <v>0</v>
      </c>
      <c r="H9" s="7">
        <f>G9*I36</f>
        <v>0</v>
      </c>
      <c r="I9" s="10"/>
      <c r="J9" s="10"/>
      <c r="P9" s="44" t="s">
        <v>54</v>
      </c>
      <c r="Q9" s="45"/>
      <c r="R9" s="45"/>
      <c r="S9" s="45"/>
      <c r="T9" s="45"/>
      <c r="AI9" s="6" t="s">
        <v>75</v>
      </c>
    </row>
    <row r="10" spans="1:35" ht="15" customHeight="1">
      <c r="A10" s="11" t="s">
        <v>13</v>
      </c>
      <c r="B10" s="92">
        <v>0</v>
      </c>
      <c r="C10" s="92">
        <v>0</v>
      </c>
      <c r="D10" s="224"/>
      <c r="E10" s="224"/>
      <c r="F10" s="224"/>
      <c r="G10" s="172">
        <f>B10*C10*E9*F9*I31</f>
        <v>0</v>
      </c>
      <c r="H10" s="7">
        <f>G10*I36</f>
        <v>0</v>
      </c>
      <c r="I10" s="10"/>
      <c r="J10" s="10"/>
      <c r="AI10" s="6" t="s">
        <v>85</v>
      </c>
    </row>
    <row r="11" spans="1:35" ht="15" customHeight="1">
      <c r="A11" s="11" t="s">
        <v>56</v>
      </c>
      <c r="B11" s="92">
        <v>0</v>
      </c>
      <c r="C11" s="92">
        <v>0</v>
      </c>
      <c r="D11" s="224"/>
      <c r="E11" s="224"/>
      <c r="F11" s="224"/>
      <c r="G11" s="172">
        <f>B11*C11*E9*F9*I32</f>
        <v>0</v>
      </c>
      <c r="H11" s="7">
        <f>G11*I36</f>
        <v>0</v>
      </c>
      <c r="I11" s="10"/>
      <c r="J11" s="10"/>
    </row>
    <row r="12" spans="1:35" ht="15.75" customHeight="1" thickBot="1">
      <c r="A12" s="12" t="s">
        <v>55</v>
      </c>
      <c r="B12" s="173">
        <v>0</v>
      </c>
      <c r="C12" s="173">
        <v>0</v>
      </c>
      <c r="D12" s="225"/>
      <c r="E12" s="225"/>
      <c r="F12" s="225"/>
      <c r="G12" s="171">
        <f>B12*C12*E9*F9*I33</f>
        <v>0</v>
      </c>
      <c r="H12" s="1">
        <f>G12*I36</f>
        <v>0</v>
      </c>
      <c r="I12" s="10"/>
      <c r="J12" s="10"/>
    </row>
    <row r="13" spans="1:35" ht="14.25" customHeight="1" thickTop="1" thickBot="1">
      <c r="A13" s="58" t="s">
        <v>81</v>
      </c>
      <c r="B13" s="2">
        <f>SUM(B9:B12)</f>
        <v>0</v>
      </c>
      <c r="C13" s="2">
        <f>SUM(C9:C12)</f>
        <v>0</v>
      </c>
      <c r="D13" s="33">
        <f>SUM(D9:D12)*(E13)</f>
        <v>0</v>
      </c>
      <c r="E13" s="34">
        <f>(E9*F9)</f>
        <v>0</v>
      </c>
      <c r="F13" s="2">
        <f>SUM(F9)</f>
        <v>0</v>
      </c>
      <c r="G13" s="35">
        <f>SUM(G9:G12)</f>
        <v>0</v>
      </c>
      <c r="H13" s="36">
        <f>SUM(H9:H12)</f>
        <v>0</v>
      </c>
      <c r="I13" s="10"/>
      <c r="J13" s="10"/>
      <c r="Q13" s="6" t="s">
        <v>82</v>
      </c>
    </row>
    <row r="14" spans="1:35" ht="14.25" customHeight="1" thickTop="1" thickBot="1">
      <c r="A14" s="27" t="s">
        <v>51</v>
      </c>
      <c r="B14" s="43">
        <f>B13</f>
        <v>0</v>
      </c>
      <c r="C14" s="43">
        <f>C13</f>
        <v>0</v>
      </c>
      <c r="D14" s="43">
        <f>IF(E13=0,0,D13/E13)</f>
        <v>0</v>
      </c>
      <c r="E14" s="42"/>
      <c r="F14" s="42"/>
      <c r="G14" s="37">
        <f>IF(E13=0,0,SUM(G9:G12)/E13)</f>
        <v>0</v>
      </c>
      <c r="H14" s="37">
        <f>IF(E13=0,0,SUM(H9:H12)/E13)</f>
        <v>0</v>
      </c>
      <c r="I14" s="10"/>
      <c r="J14" s="10"/>
      <c r="Q14" s="6">
        <f>F20</f>
        <v>0</v>
      </c>
      <c r="R14" s="6">
        <f>G20</f>
        <v>0</v>
      </c>
    </row>
    <row r="15" spans="1:35" ht="15.75" customHeight="1" thickTop="1">
      <c r="A15" s="10"/>
      <c r="B15" s="10"/>
      <c r="C15" s="10"/>
      <c r="D15" s="10"/>
      <c r="E15" s="10"/>
      <c r="F15" s="10"/>
      <c r="G15" s="10"/>
      <c r="H15" s="10"/>
      <c r="I15" s="10"/>
      <c r="J15" s="10"/>
      <c r="Q15" s="61">
        <f t="shared" ref="Q15:Q62" si="0">F21</f>
        <v>0</v>
      </c>
      <c r="R15" s="6">
        <v>0.04</v>
      </c>
    </row>
    <row r="16" spans="1:35">
      <c r="A16" s="10"/>
      <c r="B16" s="53" t="s">
        <v>32</v>
      </c>
      <c r="C16" s="53" t="s">
        <v>33</v>
      </c>
      <c r="D16" s="54" t="s">
        <v>80</v>
      </c>
      <c r="E16" s="10"/>
      <c r="F16" s="10"/>
      <c r="G16" s="10"/>
      <c r="H16" s="10"/>
      <c r="I16" s="10"/>
      <c r="J16" s="10"/>
      <c r="Q16" s="61">
        <f t="shared" si="0"/>
        <v>0</v>
      </c>
      <c r="R16" s="6">
        <v>0.08</v>
      </c>
    </row>
    <row r="17" spans="1:18" ht="15" customHeight="1">
      <c r="A17" s="10"/>
      <c r="B17" s="24">
        <f>IF(D14=0,0,G14/D14)</f>
        <v>0</v>
      </c>
      <c r="C17" s="57" t="e">
        <f>(((I36*G14*100*0.806)/((B5/I39)*I34*I38))-(I40))</f>
        <v>#VALUE!</v>
      </c>
      <c r="D17" s="59" t="e">
        <f>(C17+I40)/I37</f>
        <v>#VALUE!</v>
      </c>
      <c r="E17" s="10"/>
      <c r="F17" s="10"/>
      <c r="G17" s="10"/>
      <c r="H17" s="10"/>
      <c r="I17" s="10"/>
      <c r="J17" s="13"/>
      <c r="K17" s="23"/>
      <c r="Q17" s="61">
        <f t="shared" si="0"/>
        <v>0</v>
      </c>
      <c r="R17" s="6">
        <v>0.16</v>
      </c>
    </row>
    <row r="18" spans="1:18" s="23" customFormat="1" ht="15" customHeight="1">
      <c r="A18" s="25"/>
      <c r="B18" s="26"/>
      <c r="C18" s="26"/>
      <c r="D18" s="26"/>
      <c r="E18" s="26"/>
      <c r="F18" s="215" t="s">
        <v>49</v>
      </c>
      <c r="G18" s="216"/>
      <c r="H18" s="10"/>
      <c r="I18" s="10"/>
      <c r="J18" s="10"/>
      <c r="K18" s="6"/>
      <c r="Q18" s="62">
        <f t="shared" si="0"/>
        <v>0</v>
      </c>
      <c r="R18" s="6">
        <v>0.32</v>
      </c>
    </row>
    <row r="19" spans="1:18">
      <c r="A19" s="5"/>
      <c r="B19" s="5"/>
      <c r="C19" s="5"/>
      <c r="D19" s="10"/>
      <c r="E19" s="10"/>
      <c r="F19" s="14" t="s">
        <v>29</v>
      </c>
      <c r="G19" s="15" t="s">
        <v>30</v>
      </c>
      <c r="H19" s="10"/>
      <c r="I19" s="10"/>
      <c r="J19" s="10"/>
      <c r="Q19" s="61">
        <f t="shared" si="0"/>
        <v>0</v>
      </c>
      <c r="R19" s="6">
        <v>0.64</v>
      </c>
    </row>
    <row r="20" spans="1:18">
      <c r="A20" s="5"/>
      <c r="B20" s="31"/>
      <c r="C20" s="5"/>
      <c r="D20" s="13"/>
      <c r="E20" s="13"/>
      <c r="F20" s="16">
        <v>0</v>
      </c>
      <c r="G20" s="17">
        <v>0</v>
      </c>
      <c r="H20" s="10"/>
      <c r="I20" s="10"/>
      <c r="J20" s="10"/>
      <c r="Q20" s="61">
        <f t="shared" si="0"/>
        <v>0</v>
      </c>
    </row>
    <row r="21" spans="1:18">
      <c r="A21" s="5"/>
      <c r="B21" s="32"/>
      <c r="C21" s="5"/>
      <c r="D21" s="10"/>
      <c r="E21" s="10"/>
      <c r="F21" s="86">
        <f>IF(OR(D14=0,IF(ISERROR(IF((C17/D14)*G21&lt;=C17,(C17/D14)*G21,F20-I37)&lt;0),TRUE,FALSE)),0,(IF((C17/D14)*G21&lt;=C17,(C17/D14)*G21,IF(F20-I37&lt;0,0,(F20-I37)))))</f>
        <v>0</v>
      </c>
      <c r="G21" s="17">
        <v>1</v>
      </c>
      <c r="H21" s="10"/>
      <c r="I21" s="10"/>
      <c r="J21" s="10"/>
      <c r="Q21" s="61">
        <f t="shared" si="0"/>
        <v>0</v>
      </c>
    </row>
    <row r="22" spans="1:18">
      <c r="A22" s="5"/>
      <c r="B22" s="32"/>
      <c r="C22" s="5"/>
      <c r="D22" s="10"/>
      <c r="E22" s="10"/>
      <c r="F22" s="86">
        <f>IF(OR(D14=0,IF(ISERROR(IF((C17/D14)*G22&lt;=C17,(C17/D14)*G22,F21-I37)&lt;0),TRUE,FALSE),F21=0),0,(IF((C17/D14)*G22&lt;=C17,(C17/D14)*G22,IF(F21-I37&lt;0,0,(F21-I37)))))</f>
        <v>0</v>
      </c>
      <c r="G22" s="17">
        <v>2</v>
      </c>
      <c r="H22" s="10"/>
      <c r="I22" s="10"/>
      <c r="J22" s="10"/>
      <c r="Q22" s="61">
        <f t="shared" si="0"/>
        <v>0</v>
      </c>
    </row>
    <row r="23" spans="1:18">
      <c r="A23" s="10"/>
      <c r="B23" s="32"/>
      <c r="C23" s="5"/>
      <c r="D23" s="10"/>
      <c r="E23" s="10"/>
      <c r="F23" s="86">
        <f>IF(OR(D14=0,IF(ISERROR(IF((C17/D14)*G23&lt;=C17,(C17/D14)*G23,F22-I37)&lt;0),TRUE,FALSE),F22=0),0,(IF((C17/D14)*G23&lt;=C17,(C17/D14)*G23,IF(F22-I37&lt;0,0,(F22-I37)))))</f>
        <v>0</v>
      </c>
      <c r="G23" s="17">
        <v>3</v>
      </c>
      <c r="H23" s="10"/>
      <c r="I23" s="10"/>
      <c r="J23" s="10"/>
      <c r="Q23" s="61">
        <f t="shared" si="0"/>
        <v>0</v>
      </c>
    </row>
    <row r="24" spans="1:18">
      <c r="A24" s="10"/>
      <c r="B24" s="32"/>
      <c r="C24" s="5"/>
      <c r="D24" s="10"/>
      <c r="E24" s="10"/>
      <c r="F24" s="86">
        <f>IF(OR(D14=0,IF(ISERROR(IF((C17/D14)*G24&lt;=C17,(C17/D14)*G24,F23-I37)&lt;0),TRUE,FALSE),F23=0),0,(IF((C17/D14)*G24&lt;=C17,(C17/D14)*G24,IF(F23-I37&lt;0,0,(F23-I37)))))</f>
        <v>0</v>
      </c>
      <c r="G24" s="17">
        <v>4</v>
      </c>
      <c r="H24" s="10"/>
      <c r="I24" s="10"/>
      <c r="J24" s="10"/>
      <c r="Q24" s="61">
        <f t="shared" si="0"/>
        <v>0</v>
      </c>
    </row>
    <row r="25" spans="1:18">
      <c r="A25" s="10"/>
      <c r="B25" s="32"/>
      <c r="C25" s="5"/>
      <c r="D25" s="10"/>
      <c r="E25" s="10"/>
      <c r="F25" s="86">
        <f>IF(OR(D14=0,IF(ISERROR(IF((C17/D14)*G25&lt;=C17,(C17/D14)*G25,F24-I37)&lt;0),TRUE,FALSE),F24=0),0,(IF((C17/D14)*G25&lt;=C17,(C17/D14)*G25,IF(F24-I37&lt;0,0,(F24-I37)))))</f>
        <v>0</v>
      </c>
      <c r="G25" s="17">
        <v>5</v>
      </c>
      <c r="H25" s="10"/>
      <c r="I25" s="10"/>
      <c r="J25" s="10"/>
      <c r="Q25" s="61">
        <f t="shared" si="0"/>
        <v>0</v>
      </c>
    </row>
    <row r="26" spans="1:18">
      <c r="A26" s="10"/>
      <c r="B26" s="32"/>
      <c r="C26" s="5"/>
      <c r="D26" s="10"/>
      <c r="E26" s="10"/>
      <c r="F26" s="86">
        <f>IF(OR(D14=0,IF(ISERROR(IF((C17/D14)*G26&lt;=C17,(C17/D14)*G26,F25-I37)&lt;0),TRUE,FALSE),F25=0),0,(IF((C17/D14)*G26&lt;=C17,(C17/D14)*G26,IF(F25-I37&lt;0,0,(F25-I37)))))</f>
        <v>0</v>
      </c>
      <c r="G26" s="17">
        <v>6</v>
      </c>
      <c r="H26" s="10"/>
      <c r="I26" s="10"/>
      <c r="J26" s="10"/>
      <c r="Q26" s="61">
        <f t="shared" si="0"/>
        <v>0</v>
      </c>
    </row>
    <row r="27" spans="1:18" ht="15" customHeight="1">
      <c r="A27" s="10"/>
      <c r="B27" s="32"/>
      <c r="C27" s="5"/>
      <c r="D27" s="10"/>
      <c r="E27" s="10"/>
      <c r="F27" s="86">
        <f>IF(OR(D14=0,IF(ISERROR(IF((C17/D14)*G27&lt;=C17,(C17/D14)*G27,F26-I37)&lt;0),TRUE,FALSE),F26=0),0,(IF((C17/D14)*G27&lt;=C17,(C17/D14)*G27,IF(F26-I37&lt;0,0,(F26-I37)))))</f>
        <v>0</v>
      </c>
      <c r="G27" s="17">
        <v>7</v>
      </c>
      <c r="H27" s="10"/>
      <c r="I27" s="10"/>
      <c r="J27" s="10"/>
      <c r="Q27" s="61">
        <f t="shared" si="0"/>
        <v>0</v>
      </c>
    </row>
    <row r="28" spans="1:18">
      <c r="A28" s="10"/>
      <c r="B28" s="32"/>
      <c r="C28" s="5"/>
      <c r="D28" s="10"/>
      <c r="E28" s="10"/>
      <c r="F28" s="86">
        <f>IF(OR(D14=0,IF(ISERROR(IF((C17/D14)*G28&lt;=C17,(C17/D14)*G28,F27-I37)&lt;0),TRUE,FALSE),F27=0),0,(IF((C17/D14)*G28&lt;=C17,(C17/D14)*G28,IF(F27-I37&lt;0,0,(F27-I37)))))</f>
        <v>0</v>
      </c>
      <c r="G28" s="17">
        <v>8</v>
      </c>
      <c r="H28" s="10"/>
      <c r="I28" s="10"/>
      <c r="J28" s="10"/>
      <c r="Q28" s="61">
        <f t="shared" si="0"/>
        <v>0</v>
      </c>
    </row>
    <row r="29" spans="1:18">
      <c r="A29" s="10"/>
      <c r="B29" s="32"/>
      <c r="C29" s="5"/>
      <c r="D29" s="10"/>
      <c r="E29" s="10"/>
      <c r="F29" s="86">
        <f>IF(OR(D14=0,IF(ISERROR(IF((C17/D14)*G29&lt;=C17,(C17/D14)*G29,F28-I37)&lt;0),TRUE,FALSE),F28=0),0,(IF((C17/D14)*G29&lt;=C17,(C17/D14)*G29,IF(F28-I37&lt;0,0,(F28-I37)))))</f>
        <v>0</v>
      </c>
      <c r="G29" s="17">
        <v>9</v>
      </c>
      <c r="H29" s="213" t="s">
        <v>18</v>
      </c>
      <c r="I29" s="214"/>
      <c r="J29" s="10"/>
      <c r="Q29" s="61">
        <f t="shared" si="0"/>
        <v>0</v>
      </c>
    </row>
    <row r="30" spans="1:18">
      <c r="A30" s="10"/>
      <c r="B30" s="32"/>
      <c r="C30" s="5"/>
      <c r="D30" s="10"/>
      <c r="E30" s="10"/>
      <c r="F30" s="86">
        <f>IF(OR(D14=0,IF(ISERROR(IF((C17/D14)*G30&lt;=C17,(C17/D14)*G30,F29-I37)&lt;0),TRUE,FALSE),F29=0),0,(IF((C17/D14)*G30&lt;=C17,(C17/D14)*G30,IF(F29-I37&lt;0,0,(F29-I37)))))</f>
        <v>0</v>
      </c>
      <c r="G30" s="38">
        <v>10</v>
      </c>
      <c r="H30" s="187" t="s">
        <v>19</v>
      </c>
      <c r="I30" s="185">
        <v>0.05</v>
      </c>
      <c r="J30" s="10"/>
      <c r="Q30" s="61">
        <f t="shared" si="0"/>
        <v>0</v>
      </c>
    </row>
    <row r="31" spans="1:18">
      <c r="A31" s="10"/>
      <c r="B31" s="32"/>
      <c r="C31" s="5"/>
      <c r="D31" s="10"/>
      <c r="E31" s="10"/>
      <c r="F31" s="86">
        <f>IF(OR(D14=0,IF(ISERROR(IF((C17/D14)*G31&lt;=C17,(C17/D14)*G31,F30-I37)&lt;0),TRUE,FALSE),F30=0),0,(IF((C17/D14)*G31&lt;=C17,(C17/D14)*G31,IF(F30-I37&lt;0,0,(F30-I37)))))</f>
        <v>0</v>
      </c>
      <c r="G31" s="38">
        <v>11</v>
      </c>
      <c r="H31" s="187" t="s">
        <v>20</v>
      </c>
      <c r="I31" s="185">
        <v>0.14000000000000001</v>
      </c>
      <c r="J31" s="10"/>
      <c r="Q31" s="61">
        <f t="shared" si="0"/>
        <v>0</v>
      </c>
    </row>
    <row r="32" spans="1:18">
      <c r="A32" s="10"/>
      <c r="B32" s="10"/>
      <c r="C32" s="5"/>
      <c r="D32" s="10"/>
      <c r="E32" s="10"/>
      <c r="F32" s="86">
        <f>IF(OR(D14=0,IF(ISERROR(IF((C17/D14)*G32&lt;=C17,(C17/D14)*G32,F31-I37)&lt;0),TRUE,FALSE),F31=0),0,(IF((C17/D14)*G32&lt;=C17,(C17/D14)*G32,IF(F31-I37&lt;0,0,(F31-I37)))))</f>
        <v>0</v>
      </c>
      <c r="G32" s="38">
        <v>12</v>
      </c>
      <c r="H32" s="187" t="s">
        <v>21</v>
      </c>
      <c r="I32" s="185">
        <v>0.4</v>
      </c>
      <c r="J32" s="10"/>
      <c r="Q32" s="61">
        <f t="shared" si="0"/>
        <v>0</v>
      </c>
    </row>
    <row r="33" spans="1:17">
      <c r="A33" s="10"/>
      <c r="B33" s="10"/>
      <c r="C33" s="5"/>
      <c r="D33" s="10"/>
      <c r="E33" s="10"/>
      <c r="F33" s="86">
        <f>IF(OR(D14=0,IF(ISERROR(IF((C17/D14)*G33&lt;=C17,(C17/D14)*G33,F32-I37)&lt;0),TRUE,FALSE),F32=0),0,(IF((C17/D14)*G33&lt;=C17,(C17/D14)*G33,IF(F32-I37&lt;0,0,(F32-I37)))))</f>
        <v>0</v>
      </c>
      <c r="G33" s="38">
        <v>13</v>
      </c>
      <c r="H33" s="187" t="s">
        <v>58</v>
      </c>
      <c r="I33" s="185">
        <v>0.95</v>
      </c>
      <c r="J33" s="10"/>
      <c r="Q33" s="61">
        <f t="shared" si="0"/>
        <v>0</v>
      </c>
    </row>
    <row r="34" spans="1:17">
      <c r="A34" s="10"/>
      <c r="B34" s="10"/>
      <c r="C34" s="5"/>
      <c r="D34" s="10"/>
      <c r="E34" s="10"/>
      <c r="F34" s="86">
        <f>IF(OR(D14=0,IF(ISERROR(IF((C17/D14)*G34&lt;=C17,(C17/D14)*G34,F33-I37)&lt;0),TRUE,FALSE),F33=0),0,(IF((C17/D14)*G34&lt;=C17,(C17/D14)*G34,IF(F33-I37&lt;0,0,(F33-I37)))))</f>
        <v>0</v>
      </c>
      <c r="G34" s="38">
        <v>14</v>
      </c>
      <c r="H34" s="188" t="s">
        <v>22</v>
      </c>
      <c r="I34" s="185">
        <v>0.49</v>
      </c>
      <c r="J34" s="10"/>
      <c r="Q34" s="61">
        <f t="shared" si="0"/>
        <v>0</v>
      </c>
    </row>
    <row r="35" spans="1:17">
      <c r="A35" s="10"/>
      <c r="B35" s="10"/>
      <c r="C35" s="5"/>
      <c r="D35" s="10"/>
      <c r="E35" s="10"/>
      <c r="F35" s="86">
        <f>IF(OR(D14=0,IF(ISERROR(IF((C17/D14)*G35&lt;=C17,(C17/D14)*G35,F34-I37)&lt;0),TRUE,FALSE),F34=0),0,(IF((C17/D14)*G35&lt;=C17,(C17/D14)*G35,IF(F34-I37&lt;0,0,(F34-I37)))))</f>
        <v>0</v>
      </c>
      <c r="G35" s="38">
        <v>15</v>
      </c>
      <c r="H35" s="187" t="s">
        <v>23</v>
      </c>
      <c r="I35" s="185">
        <v>0.80600000000000005</v>
      </c>
      <c r="J35" s="10"/>
      <c r="Q35" s="61">
        <f t="shared" si="0"/>
        <v>0</v>
      </c>
    </row>
    <row r="36" spans="1:17" ht="16.5" customHeight="1">
      <c r="A36" s="10"/>
      <c r="B36" s="10"/>
      <c r="C36" s="5"/>
      <c r="D36" s="10"/>
      <c r="E36" s="10"/>
      <c r="F36" s="86">
        <f>IF(OR(D14=0,IF(ISERROR(IF((C17/D14)*G36&lt;=C17,(C17/D14)*G36,F35-I37)&lt;0),TRUE,FALSE),F35=0),0,(IF((C17/D14)*G36&lt;=C17,(C17/D14)*G36,IF(F35-I37&lt;0,0,(F35-I37)))))</f>
        <v>0</v>
      </c>
      <c r="G36" s="38">
        <v>16</v>
      </c>
      <c r="H36" s="187" t="s">
        <v>24</v>
      </c>
      <c r="I36" s="185">
        <v>23.36</v>
      </c>
      <c r="J36" s="10"/>
      <c r="Q36" s="61">
        <f t="shared" si="0"/>
        <v>0</v>
      </c>
    </row>
    <row r="37" spans="1:17" ht="15" customHeight="1">
      <c r="A37" s="10"/>
      <c r="B37" s="10"/>
      <c r="C37" s="5"/>
      <c r="D37" s="10"/>
      <c r="E37" s="10"/>
      <c r="F37" s="86">
        <f>IF(OR(D14=0,IF(ISERROR(IF((C17/D14)*G37&lt;=C17,(C17/D14)*G37,F36-I37)&lt;0),TRUE,FALSE),F36=0),0,(IF((C17/D14)*G37&lt;=C17,(C17/D14)*G37,IF(F36-I37&lt;0,0,(F36-I37)))))</f>
        <v>0</v>
      </c>
      <c r="G37" s="38">
        <v>17</v>
      </c>
      <c r="H37" s="187" t="s">
        <v>25</v>
      </c>
      <c r="I37" s="185">
        <v>1.7000000000000001E-2</v>
      </c>
      <c r="J37" s="10"/>
      <c r="Q37" s="61">
        <f t="shared" si="0"/>
        <v>0</v>
      </c>
    </row>
    <row r="38" spans="1:17">
      <c r="A38" s="10"/>
      <c r="B38" s="10"/>
      <c r="C38" s="5"/>
      <c r="D38" s="10"/>
      <c r="E38" s="10"/>
      <c r="F38" s="86">
        <f>IF(OR(D14=0,IF(ISERROR(IF((C17/D14)*G38&lt;=C17,(C17/D14)*G38,F37-I37)&lt;0),TRUE,FALSE),F37=0),0,(IF((C17/D14)*G38&lt;=C17,(C17/D14)*G38,IF(F37-I37&lt;0,0,(F37-I37)))))</f>
        <v>0</v>
      </c>
      <c r="G38" s="38">
        <v>18</v>
      </c>
      <c r="H38" s="187" t="s">
        <v>26</v>
      </c>
      <c r="I38" s="185">
        <v>1000</v>
      </c>
      <c r="J38" s="10"/>
      <c r="Q38" s="61">
        <f t="shared" si="0"/>
        <v>0</v>
      </c>
    </row>
    <row r="39" spans="1:17">
      <c r="A39" s="10"/>
      <c r="B39" s="10"/>
      <c r="C39" s="5"/>
      <c r="D39" s="10"/>
      <c r="E39" s="10"/>
      <c r="F39" s="86">
        <f>IF(OR(D14=0,IF(ISERROR(IF((C17/D14)*G39&lt;=C17,(C17/D14)*G39,F38-I37)&lt;0),TRUE,FALSE),F38=0),0,(IF((C17/D14)*G39&lt;=C17,(C17/D14)*G39,IF(F38-I37&lt;0,0,(F38-I37)))))</f>
        <v>0</v>
      </c>
      <c r="G39" s="38">
        <v>19</v>
      </c>
      <c r="H39" s="187" t="s">
        <v>27</v>
      </c>
      <c r="I39" s="185">
        <v>2.2046000000000001</v>
      </c>
      <c r="J39" s="10"/>
      <c r="Q39" s="61">
        <f t="shared" si="0"/>
        <v>0</v>
      </c>
    </row>
    <row r="40" spans="1:17" ht="15.75" customHeight="1">
      <c r="A40" s="10"/>
      <c r="B40" s="10"/>
      <c r="C40" s="5"/>
      <c r="D40" s="10"/>
      <c r="E40" s="10"/>
      <c r="F40" s="86">
        <f>IF(OR(D14=0,IF(ISERROR(IF((C17/D14)*G40&lt;=C17,(C17/D14)*G40,F38-I37)&lt;0),TRUE,FALSE),F38=0),0,(IF((C17/D14)*G40&lt;=C17,(C17/D14)*G40,IF(F39-I37&lt;0,0,(F39-I37)))))</f>
        <v>0</v>
      </c>
      <c r="G40" s="38">
        <v>20</v>
      </c>
      <c r="H40" s="189" t="s">
        <v>28</v>
      </c>
      <c r="I40" s="186">
        <f>I37*D14</f>
        <v>0</v>
      </c>
      <c r="J40" s="10"/>
      <c r="Q40" s="61">
        <f t="shared" si="0"/>
        <v>0</v>
      </c>
    </row>
    <row r="41" spans="1:17">
      <c r="A41" s="10"/>
      <c r="B41" s="10"/>
      <c r="C41" s="5"/>
      <c r="D41" s="10"/>
      <c r="E41" s="10"/>
      <c r="F41" s="86">
        <f>IF(OR(D14=0,IF(ISERROR(IF((C17/D14)*G41&lt;=C17,(C17/D14)*G41,F40-I37)&lt;0),TRUE,FALSE),F40=0),0,(IF((C17/D14)*G41&lt;=C17,(C17/D14)*G41,IF(F40-I37&lt;0,0,(F40-I37)))))</f>
        <v>0</v>
      </c>
      <c r="G41" s="17">
        <v>21</v>
      </c>
      <c r="H41" s="10"/>
      <c r="I41" s="10"/>
      <c r="J41" s="10"/>
      <c r="Q41" s="61">
        <f t="shared" si="0"/>
        <v>0</v>
      </c>
    </row>
    <row r="42" spans="1:17">
      <c r="A42" s="10"/>
      <c r="B42" s="10"/>
      <c r="C42" s="5"/>
      <c r="D42" s="10"/>
      <c r="E42" s="10"/>
      <c r="F42" s="86">
        <f>IF(OR(D14=0,IF(ISERROR(IF((C17/D14)*G42&lt;=C17,(C17/D14)*G42,F41-I37)&lt;0),TRUE,FALSE),F41=0),0,(IF((C17/D14)*G42&lt;=C17,(C17/D14)*G42,IF(F41-I37&lt;0,0,(F41-I37)))))</f>
        <v>0</v>
      </c>
      <c r="G42" s="17">
        <v>22</v>
      </c>
      <c r="H42" s="10"/>
      <c r="I42" s="10"/>
      <c r="J42" s="10"/>
      <c r="Q42" s="61">
        <f t="shared" si="0"/>
        <v>0</v>
      </c>
    </row>
    <row r="43" spans="1:17">
      <c r="A43" s="10"/>
      <c r="B43" s="10"/>
      <c r="C43" s="5"/>
      <c r="D43" s="10"/>
      <c r="E43" s="10"/>
      <c r="F43" s="86">
        <f>IF(OR(D14=0,IF(ISERROR(IF((C17/D14)*G43&lt;=C17,(C17/D14)*G43,F42-I37)&lt;0),TRUE,FALSE),F42=0),0,(IF((C17/D14)*G43&lt;=C17,(C17/D14)*G43,IF(F42-I37&lt;0,0,(F42-I37)))))</f>
        <v>0</v>
      </c>
      <c r="G43" s="17">
        <v>23</v>
      </c>
      <c r="H43" s="10"/>
      <c r="I43" s="10"/>
      <c r="J43" s="10"/>
      <c r="Q43" s="61">
        <f t="shared" si="0"/>
        <v>0</v>
      </c>
    </row>
    <row r="44" spans="1:17">
      <c r="A44" s="10"/>
      <c r="B44" s="10"/>
      <c r="C44" s="5"/>
      <c r="D44" s="10"/>
      <c r="E44" s="10"/>
      <c r="F44" s="86">
        <f>IF(OR(D14=0,IF(ISERROR(IF((C17/D14)*G44&lt;=C17,(C17/D14)*G44,F43-I37)&lt;0),TRUE,FALSE),F43=0),0,(IF((C17/D14)*G44&lt;=C17,(C17/D14)*G44,IF(F43-I37&lt;0,0,(F43-I37)))))</f>
        <v>0</v>
      </c>
      <c r="G44" s="17">
        <v>24</v>
      </c>
      <c r="H44" s="10"/>
      <c r="I44" s="10"/>
      <c r="J44" s="10"/>
      <c r="Q44" s="61">
        <f t="shared" si="0"/>
        <v>0</v>
      </c>
    </row>
    <row r="45" spans="1:17">
      <c r="A45" s="10"/>
      <c r="B45" s="10"/>
      <c r="C45" s="5"/>
      <c r="D45" s="10"/>
      <c r="E45" s="10"/>
      <c r="F45" s="86">
        <f>IF(OR(D14=0,IF(ISERROR(IF((C17/D14)*G45&lt;=C17,(C17/D14)*G45,F44-I37)&lt;0),TRUE,FALSE),F44=0),0,(IF((C17/D14)*G45&lt;=C17,(C17/D14)*G45,IF(F44-I37&lt;0,0,(F44-I37)))))</f>
        <v>0</v>
      </c>
      <c r="G45" s="17">
        <v>25</v>
      </c>
      <c r="H45" s="10"/>
      <c r="I45" s="10"/>
      <c r="J45" s="10"/>
      <c r="Q45" s="61">
        <f t="shared" si="0"/>
        <v>0</v>
      </c>
    </row>
    <row r="46" spans="1:17">
      <c r="A46" s="10"/>
      <c r="B46" s="10"/>
      <c r="C46" s="5"/>
      <c r="D46" s="10"/>
      <c r="E46" s="10"/>
      <c r="F46" s="86">
        <f>IF(OR(D14=0,IF(ISERROR(IF((C17/D14)*G46&lt;=C17,(C17/D14)*G46,F45-I37)&lt;0),TRUE,FALSE),F45=0),0,(IF((C17/D14)*G46&lt;=C17,(C17/D14)*G46,IF(F45-I37&lt;0,0,(F45-I37)))))</f>
        <v>0</v>
      </c>
      <c r="G46" s="17">
        <v>26</v>
      </c>
      <c r="H46" s="10"/>
      <c r="I46" s="10"/>
      <c r="J46" s="10"/>
      <c r="Q46" s="61">
        <f t="shared" si="0"/>
        <v>0</v>
      </c>
    </row>
    <row r="47" spans="1:17">
      <c r="A47" s="10"/>
      <c r="B47" s="10"/>
      <c r="C47" s="5"/>
      <c r="D47" s="10"/>
      <c r="E47" s="10"/>
      <c r="F47" s="86">
        <f>IF(OR(D14=0,IF(ISERROR(IF((C17/D14)*G47&lt;=C17,(C17/D14)*G47,F46-I37)&lt;0),TRUE,FALSE),F46=0),0,(IF((C17/D14)*G47&lt;=C17,(C17/D14)*G47,IF(F46-I37&lt;0,0,(F46-I37)))))</f>
        <v>0</v>
      </c>
      <c r="G47" s="17">
        <v>27</v>
      </c>
      <c r="H47" s="10"/>
      <c r="I47" s="10"/>
      <c r="J47" s="10"/>
      <c r="Q47" s="61">
        <f t="shared" si="0"/>
        <v>0</v>
      </c>
    </row>
    <row r="48" spans="1:17">
      <c r="A48" s="84" t="s">
        <v>29</v>
      </c>
      <c r="B48" s="85" t="s">
        <v>87</v>
      </c>
      <c r="C48" s="85" t="s">
        <v>86</v>
      </c>
      <c r="D48" s="85" t="s">
        <v>88</v>
      </c>
      <c r="E48" s="123" t="s">
        <v>94</v>
      </c>
      <c r="F48" s="86">
        <f>IF(OR(D14=0,IF(ISERROR(IF((C17/D14)*G48&lt;=C17,(C17/D14)*G48,F47-I37)&lt;0),TRUE,FALSE),F47=0),0,(IF((C17/D14)*G48&lt;=C17,(C17/D14)*G48,IF(F47-I37&lt;0,0,(F47-I37)))))</f>
        <v>0</v>
      </c>
      <c r="G48" s="17">
        <v>28</v>
      </c>
      <c r="H48" s="10"/>
      <c r="I48" s="10"/>
      <c r="J48" s="10"/>
      <c r="Q48" s="61">
        <f t="shared" si="0"/>
        <v>0</v>
      </c>
    </row>
    <row r="49" spans="1:17">
      <c r="A49" s="74"/>
      <c r="B49" s="72">
        <f t="array" ref="B49:B55">FREQUENCY(Q15:Q62,R14:R19)</f>
        <v>48</v>
      </c>
      <c r="C49" s="73"/>
      <c r="D49" s="119"/>
      <c r="E49" s="122"/>
      <c r="F49" s="86">
        <f>IF(OR(D14=0,IF(ISERROR(IF((C17/D14)*G49&lt;=C17,(C17/D14)*G49,F48-I37)&lt;0),TRUE,FALSE),F48=0),0,(IF((C17/D14)*G49&lt;=C17,(C17/D14)*G49,IF(F48-I37&lt;0,0,(F48-I37)))))</f>
        <v>0</v>
      </c>
      <c r="G49" s="17">
        <v>29</v>
      </c>
      <c r="H49" s="10"/>
      <c r="I49" s="10"/>
      <c r="J49" s="10"/>
      <c r="Q49" s="61">
        <f t="shared" si="0"/>
        <v>0</v>
      </c>
    </row>
    <row r="50" spans="1:17">
      <c r="A50" s="63" t="s">
        <v>68</v>
      </c>
      <c r="B50" s="139">
        <v>0</v>
      </c>
      <c r="C50" s="115">
        <f>B50+B51+B52+B53+B54+B55</f>
        <v>0</v>
      </c>
      <c r="D50" s="133">
        <f>C50*E13</f>
        <v>0</v>
      </c>
      <c r="E50" s="124">
        <f>IF(D50 = 0,0,D50/D50)</f>
        <v>0</v>
      </c>
      <c r="F50" s="86">
        <f>IF(OR(D14=0,IF(ISERROR(IF((C17/D14)*G50&lt;=C17,(C17/D14)*G50,F49-I37)&lt;0),TRUE,FALSE),F49=0),0,(IF((C17/D14)*G50&lt;=C17,(C17/D14)*G50,IF(F49-I37&lt;0,0,(F49-I37)))))</f>
        <v>0</v>
      </c>
      <c r="G50" s="17">
        <v>30</v>
      </c>
      <c r="H50" s="10"/>
      <c r="I50" s="10"/>
      <c r="J50" s="10"/>
      <c r="Q50" s="61">
        <f t="shared" si="0"/>
        <v>0</v>
      </c>
    </row>
    <row r="51" spans="1:17">
      <c r="A51" s="67" t="s">
        <v>69</v>
      </c>
      <c r="B51" s="71">
        <v>0</v>
      </c>
      <c r="C51" s="116">
        <f>B51+B52+B53+B54+B55</f>
        <v>0</v>
      </c>
      <c r="D51" s="134">
        <f>C51*E13</f>
        <v>0</v>
      </c>
      <c r="E51" s="125">
        <f>IF(D50 = 0,0,D51/D50)</f>
        <v>0</v>
      </c>
      <c r="F51" s="87">
        <f>IF(OR(D14=0,IF(ISERROR(IF((C17/D14)*G51&lt;=C17,(C17/D14)*G51,F50-I37)&lt;0),TRUE,FALSE),F50=0),0,(IF((C17/D14)*G51&lt;=C17,(C17/D14)*G51,IF(F50-I37&lt;0,0,(F50-I37)))))</f>
        <v>0</v>
      </c>
      <c r="G51" s="55">
        <v>31</v>
      </c>
      <c r="H51" s="10"/>
      <c r="I51" s="10"/>
      <c r="J51" s="10"/>
      <c r="Q51" s="61">
        <f t="shared" si="0"/>
        <v>0</v>
      </c>
    </row>
    <row r="52" spans="1:17">
      <c r="A52" s="64" t="s">
        <v>70</v>
      </c>
      <c r="B52" s="68">
        <v>0</v>
      </c>
      <c r="C52" s="114">
        <f>B52+B53+B54+B55</f>
        <v>0</v>
      </c>
      <c r="D52" s="135">
        <f>C52*E13</f>
        <v>0</v>
      </c>
      <c r="E52" s="126">
        <f>IF(D50 = 0,0,D52/D50)</f>
        <v>0</v>
      </c>
      <c r="F52" s="87">
        <f>IF(OR(D14=0,IF(ISERROR(IF((C17/D14)*G52&lt;=C17,(C17/D14)*G52,F51-I37)&lt;0),TRUE,FALSE),F51=0),0,(IF((C17/D14)*G52&lt;=C17,(C17/D14)*G52,IF(F51-I37&lt;0,0,(F51-I37)))))</f>
        <v>0</v>
      </c>
      <c r="G52" s="55">
        <v>32</v>
      </c>
      <c r="H52" s="10"/>
      <c r="I52" s="10"/>
      <c r="J52" s="10"/>
      <c r="Q52" s="61">
        <f t="shared" si="0"/>
        <v>0</v>
      </c>
    </row>
    <row r="53" spans="1:17">
      <c r="A53" s="76" t="s">
        <v>71</v>
      </c>
      <c r="B53" s="120">
        <v>0</v>
      </c>
      <c r="C53" s="121">
        <f>B53+B54+B55</f>
        <v>0</v>
      </c>
      <c r="D53" s="136">
        <f>C53*E13</f>
        <v>0</v>
      </c>
      <c r="E53" s="127">
        <f>IF(D50 = 0,0,D53/D50)</f>
        <v>0</v>
      </c>
      <c r="F53" s="87">
        <f>IF(OR(D14=0,IF(ISERROR(IF((C17/D14)*G53&lt;=C17,(C17/D14)*G53,F52-I37)&lt;0),TRUE,FALSE),F52=0),0,(IF((C17/D14)*G53&lt;=C17,(C17/D14)*G53,IF(F52-I37&lt;0,0,(F52-I37)))))</f>
        <v>0</v>
      </c>
      <c r="G53" s="55">
        <v>33</v>
      </c>
      <c r="H53" s="10"/>
      <c r="I53" s="10"/>
      <c r="J53" s="10"/>
      <c r="Q53" s="61">
        <f t="shared" si="0"/>
        <v>0</v>
      </c>
    </row>
    <row r="54" spans="1:17">
      <c r="A54" s="66" t="s">
        <v>72</v>
      </c>
      <c r="B54" s="69">
        <v>0</v>
      </c>
      <c r="C54" s="117">
        <f>B54+B55</f>
        <v>0</v>
      </c>
      <c r="D54" s="137">
        <f>C54*E13</f>
        <v>0</v>
      </c>
      <c r="E54" s="128">
        <f>IF(D50 = 0,0,D54/D50)</f>
        <v>0</v>
      </c>
      <c r="F54" s="87">
        <f>IF(OR(D14=0,IF(ISERROR(IF((C17/D14)*G54&lt;=C17,(C17/D14)*G54,F53-I37)&lt;0),TRUE,FALSE),F53=0),0,(IF((C17/D14)*G54&lt;=C17,(C17/D14)*G54,IF(F53-I37&lt;0,0,(F53-I37)))))</f>
        <v>0</v>
      </c>
      <c r="G54" s="55">
        <v>34</v>
      </c>
      <c r="H54" s="10"/>
      <c r="I54" s="10"/>
      <c r="J54" s="10"/>
      <c r="Q54" s="61">
        <f t="shared" si="0"/>
        <v>0</v>
      </c>
    </row>
    <row r="55" spans="1:17">
      <c r="A55" s="65" t="s">
        <v>73</v>
      </c>
      <c r="B55" s="70">
        <v>0</v>
      </c>
      <c r="C55" s="118">
        <f>B55</f>
        <v>0</v>
      </c>
      <c r="D55" s="138">
        <f>C55*E13</f>
        <v>0</v>
      </c>
      <c r="E55" s="129">
        <f>IF(D50 = 0,0,D55/D50)</f>
        <v>0</v>
      </c>
      <c r="F55" s="87">
        <f>IF(OR(D14=0,IF(ISERROR(IF((C17/D14)*G55&lt;=C17,(C17/D14)*G55,F54-I37)&lt;0),TRUE,FALSE),F54=0),0,(IF((C17/D14)*G55&lt;=C17,(C17/D14)*G55,IF(F54-I37&lt;0,0,(F54-I37)))))</f>
        <v>0</v>
      </c>
      <c r="G55" s="55">
        <v>35</v>
      </c>
      <c r="H55" s="10"/>
      <c r="I55" s="10"/>
      <c r="J55" s="10"/>
      <c r="Q55" s="61">
        <f t="shared" si="0"/>
        <v>0</v>
      </c>
    </row>
    <row r="56" spans="1:17">
      <c r="A56" s="10"/>
      <c r="B56" s="10"/>
      <c r="C56" s="10"/>
      <c r="D56" s="10"/>
      <c r="E56" s="10"/>
      <c r="F56" s="87">
        <f>IF(OR(D14=0,IF(ISERROR(IF((C17/D14)*G56&lt;=C17,(C17/D14)*G56,F55-I37)&lt;0),TRUE,FALSE),F55=0),0,(IF((C17/D14)*G56&lt;=C17,(C17/D14)*G56,IF(F55-I37&lt;0,0,(F55-I37)))))</f>
        <v>0</v>
      </c>
      <c r="G56" s="55">
        <v>36</v>
      </c>
      <c r="H56" s="10"/>
      <c r="I56" s="10"/>
      <c r="J56" s="10"/>
      <c r="Q56" s="61">
        <f t="shared" si="0"/>
        <v>0</v>
      </c>
    </row>
    <row r="57" spans="1:17">
      <c r="A57" s="10"/>
      <c r="B57" s="208" t="s">
        <v>89</v>
      </c>
      <c r="C57" s="208"/>
      <c r="D57" s="10"/>
      <c r="E57" s="10"/>
      <c r="F57" s="87">
        <f>IF(OR(D14=0,IF(ISERROR(IF((C17/D14)*G57&lt;=C17,(C17/D14)*G57,F56-I37)&lt;0),TRUE,FALSE),F56=0),0,(IF((C17/D14)*G57&lt;=C17,(C17/D14)*G57,IF(F56-I37&lt;0,0,(F56-I37)))))</f>
        <v>0</v>
      </c>
      <c r="G57" s="55">
        <v>37</v>
      </c>
      <c r="H57" s="10"/>
      <c r="I57" s="10"/>
      <c r="J57" s="10"/>
      <c r="Q57" s="61">
        <f t="shared" si="0"/>
        <v>0</v>
      </c>
    </row>
    <row r="58" spans="1:17">
      <c r="A58" s="10"/>
      <c r="B58" s="130" t="s">
        <v>92</v>
      </c>
      <c r="C58" s="84">
        <f>E13</f>
        <v>0</v>
      </c>
      <c r="D58" s="10"/>
      <c r="E58" s="10"/>
      <c r="F58" s="87">
        <f>IF(OR(D14=0,IF(ISERROR(IF((C17/D14)*G58&lt;=C17,(C17/D14)*G58,F57-I37)&lt;0),TRUE,FALSE),F57=0),0,(IF((C17/D14)*G58&lt;=C17,(C17/D14)*G58,IF(F57-I37&lt;0,0,(F57-I37)))))</f>
        <v>0</v>
      </c>
      <c r="G58" s="55">
        <v>38</v>
      </c>
      <c r="H58" s="10"/>
      <c r="I58" s="10"/>
      <c r="J58" s="10"/>
      <c r="Q58" s="61">
        <f t="shared" si="0"/>
        <v>0</v>
      </c>
    </row>
    <row r="59" spans="1:17">
      <c r="A59" s="10"/>
      <c r="B59" s="130" t="s">
        <v>97</v>
      </c>
      <c r="C59" s="153">
        <f>IF(H14&gt;56.064,E13,0)</f>
        <v>0</v>
      </c>
      <c r="D59" s="10"/>
      <c r="E59" s="10"/>
      <c r="F59" s="87">
        <f>IF(OR(D14=0,IF(ISERROR(IF((C17/D14)*G59&lt;=C17,(C17/D14)*G59,F58-I37)&lt;0),TRUE,FALSE),F58=0),0,(IF((C17/D14)*G59&lt;=C17,(C17/D14)*G59,IF(F58-I37&lt;0,0,(F58-I37)))))</f>
        <v>0</v>
      </c>
      <c r="G59" s="55">
        <v>39</v>
      </c>
      <c r="H59" s="10"/>
      <c r="I59" s="10"/>
      <c r="J59" s="10"/>
      <c r="Q59" s="61">
        <f t="shared" si="0"/>
        <v>0</v>
      </c>
    </row>
    <row r="60" spans="1:17">
      <c r="A60" s="10"/>
      <c r="B60" s="130" t="s">
        <v>90</v>
      </c>
      <c r="C60" s="131">
        <f>H13</f>
        <v>0</v>
      </c>
      <c r="D60" s="10"/>
      <c r="E60" s="10"/>
      <c r="F60" s="87">
        <f>IF(OR(D14=0,IF(ISERROR(IF((C17/D14)*G60&lt;=C17,(C17/D14)*G60,F59-I37)&lt;0),TRUE,FALSE),F59=0),0,(IF((C17/D14)*G60&lt;=C17,(C17/D14)*G60,IF(F59-I37&lt;0,0,(F58-I37)))))</f>
        <v>0</v>
      </c>
      <c r="G60" s="55">
        <v>40</v>
      </c>
      <c r="H60" s="10"/>
      <c r="I60" s="10"/>
      <c r="J60" s="10"/>
      <c r="Q60" s="61">
        <f t="shared" si="0"/>
        <v>0</v>
      </c>
    </row>
    <row r="61" spans="1:17">
      <c r="A61" s="10"/>
      <c r="B61" s="130" t="s">
        <v>91</v>
      </c>
      <c r="C61" s="132">
        <f>H13/14</f>
        <v>0</v>
      </c>
      <c r="D61" s="10"/>
      <c r="E61" s="10"/>
      <c r="F61" s="87">
        <f>IF(OR(D14=0,IF(ISERROR(IF((C17/D14)*G61&lt;=C17,(C17/D14)*G61,F60-I37)&lt;0),TRUE,FALSE),F60=0),0,(IF((C17/D14)*G61&lt;=C17,(C17/D14)*G61,IF(F60-I37&lt;0,0,(F60-I37)))))</f>
        <v>0</v>
      </c>
      <c r="G61" s="55">
        <v>41</v>
      </c>
      <c r="H61" s="10"/>
      <c r="I61" s="10"/>
      <c r="J61" s="10"/>
      <c r="Q61" s="61">
        <f t="shared" si="0"/>
        <v>0</v>
      </c>
    </row>
    <row r="62" spans="1:17">
      <c r="A62" s="10"/>
      <c r="B62" s="10"/>
      <c r="C62" s="10"/>
      <c r="D62" s="10"/>
      <c r="E62" s="10"/>
      <c r="F62" s="87">
        <f>IF(OR(D14=0,IF(ISERROR(IF((C17/D14)*G62&lt;=C17,(C17/D14)*G62,F61-I37)&lt;0),TRUE,FALSE),F61=0),0,(IF((C17/D14)*G62&lt;=C17,(C17/D14)*G62,IF(F61-I37&lt;0,0,(F61-I37)))))</f>
        <v>0</v>
      </c>
      <c r="G62" s="55">
        <v>42</v>
      </c>
      <c r="H62" s="10"/>
      <c r="I62" s="10"/>
      <c r="J62" s="10"/>
      <c r="Q62" s="61">
        <f t="shared" si="0"/>
        <v>0</v>
      </c>
    </row>
    <row r="63" spans="1:17">
      <c r="A63" s="10"/>
      <c r="B63" s="10"/>
      <c r="C63" s="10"/>
      <c r="D63" s="10"/>
      <c r="E63" s="10"/>
      <c r="F63" s="87">
        <f>IF(OR(D14=0,IF(ISERROR(IF((C17/D14)*G63&lt;=C17,(C17/D14)*G63,F62-I37)&lt;0),TRUE,FALSE),F62=0),0,(IF((C17/D14)*G63&lt;=C17,(C17/D14)*G63,IF(F62-I37&lt;0,0,(F62-I37)))))</f>
        <v>0</v>
      </c>
      <c r="G63" s="55">
        <v>43</v>
      </c>
      <c r="H63" s="10"/>
      <c r="I63" s="10"/>
      <c r="J63" s="10"/>
      <c r="Q63" s="61"/>
    </row>
    <row r="64" spans="1:17">
      <c r="A64" s="10"/>
      <c r="B64" s="10"/>
      <c r="C64" s="10"/>
      <c r="D64" s="10"/>
      <c r="E64" s="10"/>
      <c r="F64" s="87">
        <f>IF(OR(D14=0,IF(ISERROR(IF((C17/D14)*G64&lt;=C17,(C17/D14)*G64,F63-I37)&lt;0),TRUE,FALSE),F63=0),0,(IF((C17/D14)*G64&lt;=C17,(C17/D14)*G64,IF(F63-I37&lt;0,0,(F63-I37)))))</f>
        <v>0</v>
      </c>
      <c r="G64" s="55">
        <v>44</v>
      </c>
      <c r="H64" s="10"/>
      <c r="I64" s="10"/>
      <c r="J64" s="10"/>
    </row>
    <row r="65" spans="1:10">
      <c r="A65" s="10"/>
      <c r="B65" s="10"/>
      <c r="C65" s="10"/>
      <c r="D65" s="10"/>
      <c r="E65" s="10"/>
      <c r="F65" s="87">
        <f>IF(OR(D14=0,IF(ISERROR(IF((C17/D14)*G65&lt;=C17,(C17/D14)*G65,F64-I37)&lt;0),TRUE,FALSE),F64=0),0,(IF((C17/D14)*G65&lt;=C17,(C17/D14)*G65,IF(F64-I37&lt;0,0,(F64-I37)))))</f>
        <v>0</v>
      </c>
      <c r="G65" s="55">
        <v>45</v>
      </c>
      <c r="H65" s="10"/>
      <c r="I65" s="10"/>
      <c r="J65" s="10"/>
    </row>
    <row r="66" spans="1:10">
      <c r="A66" s="10"/>
      <c r="B66" s="10"/>
      <c r="C66" s="10"/>
      <c r="D66" s="10"/>
      <c r="E66" s="10"/>
      <c r="F66" s="87">
        <f>IF(OR(D14=0,IF(ISERROR(IF((C17/D14)*G66&lt;=C17,(C17/D14)*G66,F65-I37)&lt;0),TRUE,FALSE),F65=0),0,(IF((C17/D14)*G66&lt;=C17,(C17/D14)*G66,IF(F65-I37&lt;0,0,(F65-I37)))))</f>
        <v>0</v>
      </c>
      <c r="G66" s="55">
        <v>46</v>
      </c>
      <c r="H66" s="10"/>
      <c r="I66" s="10"/>
      <c r="J66" s="10"/>
    </row>
    <row r="67" spans="1:10">
      <c r="A67" s="10"/>
      <c r="B67" s="10"/>
      <c r="C67" s="10"/>
      <c r="D67" s="10"/>
      <c r="E67" s="10"/>
      <c r="F67" s="87">
        <f>IF(OR(D14=0,IF(ISERROR(IF((C17/D14)*G67&lt;=C17,(C17/D14)*G67,F66-I37)&lt;0),TRUE,FALSE),F66=0),0,(IF((C17/D14)*G67&lt;=C17,(C17/D14)*G67,IF(F66-I37&lt;0,0,(F66-I37)))))</f>
        <v>0</v>
      </c>
      <c r="G67" s="55">
        <v>47</v>
      </c>
      <c r="H67" s="10"/>
      <c r="I67" s="10"/>
      <c r="J67" s="10"/>
    </row>
    <row r="68" spans="1:10">
      <c r="A68" s="10"/>
      <c r="B68" s="10"/>
      <c r="C68" s="10"/>
      <c r="D68" s="10"/>
      <c r="E68" s="10"/>
      <c r="F68" s="88">
        <f>IF(OR(D14=0,IF(ISERROR(IF((C17/D14)*G68&lt;=C17,(C17/D14)*G68,F67-I37)&lt;0),TRUE,FALSE),F67=0),0,(IF((C17/D14)*G68&lt;=C17,(C17/D14)*G68,IF(F67-I37&lt;0,0,(F67-I37)))))</f>
        <v>0</v>
      </c>
      <c r="G68" s="56">
        <v>48</v>
      </c>
      <c r="H68" s="10"/>
      <c r="I68" s="10"/>
      <c r="J68" s="10"/>
    </row>
    <row r="69" spans="1:10">
      <c r="A69" s="10"/>
      <c r="B69" s="10"/>
      <c r="C69" s="10"/>
      <c r="D69" s="10"/>
      <c r="E69" s="10"/>
      <c r="F69" s="5"/>
      <c r="G69" s="5"/>
      <c r="H69" s="10"/>
      <c r="I69" s="10"/>
      <c r="J69" s="10"/>
    </row>
    <row r="70" spans="1:10">
      <c r="A70" s="10"/>
      <c r="B70" s="10"/>
      <c r="C70" s="10"/>
      <c r="D70" s="10"/>
      <c r="E70" s="10"/>
      <c r="F70" s="10"/>
      <c r="G70" s="10"/>
      <c r="H70" s="10"/>
      <c r="I70" s="10"/>
      <c r="J70" s="10"/>
    </row>
    <row r="71" spans="1:10" ht="28.5">
      <c r="A71" s="10"/>
      <c r="B71" s="10"/>
      <c r="C71" s="39"/>
      <c r="D71" s="10"/>
      <c r="E71" s="10"/>
      <c r="F71" s="10"/>
      <c r="G71" s="10"/>
      <c r="H71" s="10"/>
      <c r="I71" s="10"/>
      <c r="J71" s="10"/>
    </row>
    <row r="72" spans="1:10" ht="28.5">
      <c r="A72" s="10"/>
      <c r="B72" s="10"/>
      <c r="C72" s="39"/>
      <c r="D72" s="10"/>
      <c r="E72" s="10"/>
      <c r="F72" s="10"/>
      <c r="G72" s="10"/>
      <c r="H72" s="10"/>
      <c r="I72" s="10"/>
      <c r="J72" s="10"/>
    </row>
    <row r="73" spans="1:10">
      <c r="A73" s="10"/>
      <c r="B73" s="10"/>
      <c r="C73" s="10"/>
      <c r="D73" s="10"/>
      <c r="E73" s="10"/>
      <c r="F73" s="10"/>
      <c r="G73" s="10"/>
      <c r="H73" s="10"/>
      <c r="I73" s="10"/>
      <c r="J73" s="10"/>
    </row>
    <row r="74" spans="1:10">
      <c r="A74" s="10"/>
      <c r="B74" s="10"/>
      <c r="C74" s="10"/>
      <c r="D74" s="10"/>
      <c r="E74" s="10"/>
      <c r="F74" s="10"/>
      <c r="G74" s="10"/>
      <c r="H74" s="10"/>
      <c r="I74" s="10"/>
      <c r="J74" s="10"/>
    </row>
    <row r="75" spans="1:10">
      <c r="A75" s="10"/>
      <c r="B75" s="10"/>
      <c r="C75" s="10"/>
      <c r="D75" s="10"/>
      <c r="E75" s="10"/>
      <c r="F75" s="10"/>
      <c r="G75" s="10"/>
      <c r="H75" s="10"/>
      <c r="I75" s="10"/>
      <c r="J75" s="10"/>
    </row>
    <row r="76" spans="1:10">
      <c r="A76" s="10"/>
      <c r="B76" s="10"/>
      <c r="C76" s="10"/>
      <c r="D76" s="10"/>
      <c r="E76" s="10"/>
      <c r="F76" s="10"/>
      <c r="G76" s="10"/>
      <c r="H76" s="10"/>
      <c r="I76" s="10"/>
      <c r="J76" s="10"/>
    </row>
    <row r="77" spans="1:10">
      <c r="A77" s="10"/>
      <c r="B77" s="10"/>
      <c r="C77" s="10"/>
      <c r="D77" s="10"/>
      <c r="E77" s="10"/>
      <c r="F77" s="10"/>
      <c r="G77" s="10"/>
      <c r="H77" s="10"/>
      <c r="I77" s="10"/>
      <c r="J77" s="10"/>
    </row>
    <row r="78" spans="1:10">
      <c r="A78" s="10"/>
      <c r="B78" s="10"/>
      <c r="C78" s="10"/>
      <c r="D78" s="10"/>
      <c r="E78" s="10"/>
      <c r="F78" s="10"/>
      <c r="G78" s="10"/>
      <c r="H78" s="10"/>
      <c r="I78" s="10"/>
      <c r="J78" s="10"/>
    </row>
    <row r="79" spans="1:10">
      <c r="A79" s="10"/>
      <c r="B79" s="10"/>
      <c r="C79" s="10"/>
      <c r="D79" s="10"/>
      <c r="E79" s="10"/>
      <c r="F79" s="10"/>
      <c r="G79" s="10"/>
      <c r="H79" s="10"/>
      <c r="I79" s="10"/>
      <c r="J79" s="10"/>
    </row>
    <row r="80" spans="1:10">
      <c r="A80" s="10"/>
      <c r="B80" s="10"/>
      <c r="C80" s="10"/>
      <c r="D80" s="10"/>
      <c r="E80" s="10"/>
      <c r="F80" s="10"/>
      <c r="G80" s="10"/>
      <c r="H80" s="10"/>
      <c r="I80" s="10"/>
      <c r="J80" s="10"/>
    </row>
    <row r="81" spans="1:10">
      <c r="A81" s="10"/>
      <c r="B81" s="10"/>
      <c r="C81" s="10"/>
      <c r="D81" s="10"/>
      <c r="E81" s="10"/>
      <c r="F81" s="10"/>
      <c r="G81" s="10"/>
      <c r="H81" s="10"/>
      <c r="I81" s="10"/>
      <c r="J81" s="10"/>
    </row>
    <row r="82" spans="1:10">
      <c r="A82" s="10"/>
      <c r="B82" s="10"/>
      <c r="C82" s="10"/>
      <c r="D82" s="10"/>
      <c r="E82" s="10"/>
      <c r="F82" s="10"/>
      <c r="G82" s="10"/>
      <c r="H82" s="10"/>
      <c r="I82" s="10"/>
      <c r="J82" s="10"/>
    </row>
    <row r="83" spans="1:10">
      <c r="A83" s="10"/>
      <c r="B83" s="10"/>
      <c r="C83" s="10"/>
      <c r="D83" s="10"/>
      <c r="E83" s="10"/>
      <c r="F83" s="10"/>
      <c r="G83" s="10"/>
      <c r="H83" s="10"/>
      <c r="I83" s="10"/>
      <c r="J83" s="10"/>
    </row>
    <row r="84" spans="1:10">
      <c r="A84" s="10"/>
      <c r="B84" s="10"/>
      <c r="C84" s="10"/>
      <c r="D84" s="10"/>
      <c r="E84" s="10"/>
      <c r="F84" s="10"/>
      <c r="G84" s="10"/>
      <c r="H84" s="10"/>
      <c r="I84" s="10"/>
      <c r="J84" s="10"/>
    </row>
    <row r="85" spans="1:10">
      <c r="A85" s="10"/>
      <c r="B85" s="10"/>
      <c r="C85" s="10"/>
      <c r="D85" s="10"/>
      <c r="E85" s="10"/>
      <c r="F85" s="10"/>
      <c r="G85" s="10"/>
      <c r="H85" s="10"/>
      <c r="I85" s="10"/>
      <c r="J85" s="10"/>
    </row>
    <row r="86" spans="1:10">
      <c r="A86" s="10"/>
      <c r="B86" s="10"/>
      <c r="C86" s="10"/>
      <c r="D86" s="10"/>
      <c r="E86" s="10"/>
      <c r="F86" s="10"/>
      <c r="G86" s="10"/>
      <c r="H86" s="10"/>
      <c r="I86" s="10"/>
      <c r="J86" s="10"/>
    </row>
    <row r="87" spans="1:10">
      <c r="A87" s="10"/>
      <c r="B87" s="10"/>
      <c r="C87" s="10"/>
      <c r="D87" s="10"/>
      <c r="E87" s="10"/>
      <c r="F87" s="10"/>
      <c r="G87" s="10"/>
      <c r="H87" s="10"/>
      <c r="I87" s="10"/>
      <c r="J87" s="10"/>
    </row>
    <row r="92" spans="1:10" ht="28.5">
      <c r="C92" s="60" t="s">
        <v>53</v>
      </c>
    </row>
    <row r="100" spans="9:9">
      <c r="I100" s="10"/>
    </row>
    <row r="101" spans="9:9">
      <c r="I101" s="10"/>
    </row>
    <row r="102" spans="9:9">
      <c r="I102" s="10"/>
    </row>
    <row r="103" spans="9:9">
      <c r="I103" s="10"/>
    </row>
    <row r="104" spans="9:9">
      <c r="I104" s="10"/>
    </row>
    <row r="105" spans="9:9">
      <c r="I105" s="10"/>
    </row>
    <row r="106" spans="9:9">
      <c r="I106" s="10"/>
    </row>
    <row r="107" spans="9:9">
      <c r="I107" s="10"/>
    </row>
    <row r="108" spans="9:9">
      <c r="I108" s="10"/>
    </row>
    <row r="109" spans="9:9">
      <c r="I109" s="10"/>
    </row>
    <row r="110" spans="9:9">
      <c r="I110" s="10"/>
    </row>
    <row r="111" spans="9:9" ht="14.25" customHeight="1">
      <c r="I111" s="10"/>
    </row>
    <row r="112" spans="9:9">
      <c r="I112" s="10"/>
    </row>
    <row r="113" spans="9:9">
      <c r="I113" s="10"/>
    </row>
    <row r="114" spans="9:9">
      <c r="I114" s="10"/>
    </row>
  </sheetData>
  <sheetProtection sheet="1" objects="1" scenarios="1"/>
  <mergeCells count="10">
    <mergeCell ref="F18:G18"/>
    <mergeCell ref="H29:I29"/>
    <mergeCell ref="B57:C57"/>
    <mergeCell ref="A1:H1"/>
    <mergeCell ref="B2:G2"/>
    <mergeCell ref="D4:H5"/>
    <mergeCell ref="A7:H7"/>
    <mergeCell ref="D9:D12"/>
    <mergeCell ref="E9:E12"/>
    <mergeCell ref="F9:F12"/>
  </mergeCells>
  <conditionalFormatting sqref="F20:F50">
    <cfRule type="cellIs" dxfId="151" priority="27" operator="greaterThan">
      <formula>0.6</formula>
    </cfRule>
    <cfRule type="cellIs" dxfId="150" priority="28" operator="greaterThan">
      <formula>0.32</formula>
    </cfRule>
    <cfRule type="cellIs" dxfId="149" priority="29" operator="greaterThan">
      <formula>0.16</formula>
    </cfRule>
    <cfRule type="cellIs" dxfId="148" priority="30" operator="greaterThan">
      <formula>0.08</formula>
    </cfRule>
    <cfRule type="cellIs" dxfId="147" priority="31" operator="greaterThan">
      <formula>0.04</formula>
    </cfRule>
    <cfRule type="cellIs" dxfId="146" priority="32" operator="greaterThan">
      <formula>0</formula>
    </cfRule>
    <cfRule type="cellIs" dxfId="145" priority="33" operator="greaterThan">
      <formula>0.04</formula>
    </cfRule>
    <cfRule type="cellIs" dxfId="144" priority="34" operator="greaterThan">
      <formula>0.2</formula>
    </cfRule>
    <cfRule type="cellIs" dxfId="143" priority="35" operator="greaterThan">
      <formula>0.1</formula>
    </cfRule>
    <cfRule type="cellIs" dxfId="142" priority="36" operator="greaterThan">
      <formula>0.1</formula>
    </cfRule>
    <cfRule type="cellIs" dxfId="141" priority="37" operator="greaterThan">
      <formula>0.1</formula>
    </cfRule>
    <cfRule type="cellIs" dxfId="140" priority="38" operator="greaterThan">
      <formula>0</formula>
    </cfRule>
  </conditionalFormatting>
  <conditionalFormatting sqref="F21:F50">
    <cfRule type="cellIs" dxfId="139" priority="26" operator="greaterThan">
      <formula>0</formula>
    </cfRule>
  </conditionalFormatting>
  <conditionalFormatting sqref="F20:F68">
    <cfRule type="cellIs" dxfId="138" priority="25" operator="greaterThan">
      <formula>0</formula>
    </cfRule>
    <cfRule type="cellIs" dxfId="137" priority="24" operator="greaterThan">
      <formula>0.04</formula>
    </cfRule>
    <cfRule type="cellIs" dxfId="136" priority="23" operator="greaterThan">
      <formula>0.08</formula>
    </cfRule>
    <cfRule type="cellIs" dxfId="135" priority="22" operator="greaterThan">
      <formula>0.16</formula>
    </cfRule>
    <cfRule type="cellIs" dxfId="134" priority="21" operator="greaterThan">
      <formula>0.32</formula>
    </cfRule>
    <cfRule type="cellIs" dxfId="133" priority="20" operator="greaterThan">
      <formula>0.64</formula>
    </cfRule>
  </conditionalFormatting>
  <conditionalFormatting sqref="F20:F50">
    <cfRule type="cellIs" dxfId="132" priority="8" operator="greaterThan">
      <formula>0.6</formula>
    </cfRule>
    <cfRule type="cellIs" dxfId="131" priority="9" operator="greaterThan">
      <formula>0.32</formula>
    </cfRule>
    <cfRule type="cellIs" dxfId="130" priority="10" operator="greaterThan">
      <formula>0.16</formula>
    </cfRule>
    <cfRule type="cellIs" dxfId="129" priority="11" operator="greaterThan">
      <formula>0.08</formula>
    </cfRule>
    <cfRule type="cellIs" dxfId="128" priority="12" operator="greaterThan">
      <formula>0.04</formula>
    </cfRule>
    <cfRule type="cellIs" dxfId="127" priority="13" operator="greaterThan">
      <formula>0</formula>
    </cfRule>
    <cfRule type="cellIs" dxfId="126" priority="14" operator="greaterThan">
      <formula>0.04</formula>
    </cfRule>
    <cfRule type="cellIs" dxfId="125" priority="15" operator="greaterThan">
      <formula>0.2</formula>
    </cfRule>
    <cfRule type="cellIs" dxfId="124" priority="16" operator="greaterThan">
      <formula>0.1</formula>
    </cfRule>
    <cfRule type="cellIs" dxfId="123" priority="17" operator="greaterThan">
      <formula>0.1</formula>
    </cfRule>
    <cfRule type="cellIs" dxfId="122" priority="18" operator="greaterThan">
      <formula>0.1</formula>
    </cfRule>
    <cfRule type="cellIs" dxfId="121" priority="19" operator="greaterThan">
      <formula>0</formula>
    </cfRule>
  </conditionalFormatting>
  <conditionalFormatting sqref="F21:F50">
    <cfRule type="cellIs" dxfId="120" priority="7" operator="greaterThan">
      <formula>0</formula>
    </cfRule>
  </conditionalFormatting>
  <conditionalFormatting sqref="F20:F68">
    <cfRule type="cellIs" dxfId="119" priority="1" operator="greaterThan">
      <formula>0.64</formula>
    </cfRule>
    <cfRule type="cellIs" dxfId="118" priority="2" operator="greaterThan">
      <formula>0.32</formula>
    </cfRule>
    <cfRule type="cellIs" dxfId="117" priority="3" operator="greaterThan">
      <formula>0.16</formula>
    </cfRule>
    <cfRule type="cellIs" dxfId="116" priority="4" operator="greaterThan">
      <formula>0.08</formula>
    </cfRule>
    <cfRule type="cellIs" dxfId="115" priority="5" operator="greaterThan">
      <formula>0.04</formula>
    </cfRule>
    <cfRule type="cellIs" dxfId="114" priority="6" operator="greaterThan">
      <formula>0</formula>
    </cfRule>
  </conditionalFormatting>
  <dataValidations count="15">
    <dataValidation allowBlank="1" showInputMessage="1" showErrorMessage="1" promptTitle="Year" prompt="2009_x000a_2010_x000a_2011" sqref="WVQ8 WBY8 VSC8 VIG8 UYK8 UOO8 UES8 TUW8 TLA8 TBE8 SRI8 SHM8 RXQ8 RNU8 RDY8 QUC8 QKG8 QAK8 PQO8 PGS8 OWW8 ONA8 ODE8 NTI8 NJM8 MZQ8 MPU8 MFY8 LWC8 LMG8 LCK8 KSO8 KIS8 JYW8 JPA8 JFE8 IVI8 ILM8 IBQ8 HRU8 HHY8 GYC8 GOG8 GEK8 FUO8 FKS8 FAW8 ERA8 EHE8 DXI8 DNM8 DDQ8 CTU8 CJY8 CAC8 BQG8 BGK8 AWO8 AMS8 ACW8 TA8 JE8 WLU8 JH65544 TD65544 ACZ65544 AMV65544 AWR65544 BGN65544 BQJ65544 CAF65544 CKB65544 CTX65544 DDT65544 DNP65544 DXL65544 EHH65544 ERD65544 FAZ65544 FKV65544 FUR65544 GEN65544 GOJ65544 GYF65544 HIB65544 HRX65544 IBT65544 ILP65544 IVL65544 JFH65544 JPD65544 JYZ65544 KIV65544 KSR65544 LCN65544 LMJ65544 LWF65544 MGB65544 MPX65544 MZT65544 NJP65544 NTL65544 ODH65544 OND65544 OWZ65544 PGV65544 PQR65544 QAN65544 QKJ65544 QUF65544 REB65544 RNX65544 RXT65544 SHP65544 SRL65544 TBH65544 TLD65544 TUZ65544 UEV65544 UOR65544 UYN65544 VIJ65544 VSF65544 WCB65544 WLX65544 WVT65544 JH131080 TD131080 ACZ131080 AMV131080 AWR131080 BGN131080 BQJ131080 CAF131080 CKB131080 CTX131080 DDT131080 DNP131080 DXL131080 EHH131080 ERD131080 FAZ131080 FKV131080 FUR131080 GEN131080 GOJ131080 GYF131080 HIB131080 HRX131080 IBT131080 ILP131080 IVL131080 JFH131080 JPD131080 JYZ131080 KIV131080 KSR131080 LCN131080 LMJ131080 LWF131080 MGB131080 MPX131080 MZT131080 NJP131080 NTL131080 ODH131080 OND131080 OWZ131080 PGV131080 PQR131080 QAN131080 QKJ131080 QUF131080 REB131080 RNX131080 RXT131080 SHP131080 SRL131080 TBH131080 TLD131080 TUZ131080 UEV131080 UOR131080 UYN131080 VIJ131080 VSF131080 WCB131080 WLX131080 WVT131080 JH196616 TD196616 ACZ196616 AMV196616 AWR196616 BGN196616 BQJ196616 CAF196616 CKB196616 CTX196616 DDT196616 DNP196616 DXL196616 EHH196616 ERD196616 FAZ196616 FKV196616 FUR196616 GEN196616 GOJ196616 GYF196616 HIB196616 HRX196616 IBT196616 ILP196616 IVL196616 JFH196616 JPD196616 JYZ196616 KIV196616 KSR196616 LCN196616 LMJ196616 LWF196616 MGB196616 MPX196616 MZT196616 NJP196616 NTL196616 ODH196616 OND196616 OWZ196616 PGV196616 PQR196616 QAN196616 QKJ196616 QUF196616 REB196616 RNX196616 RXT196616 SHP196616 SRL196616 TBH196616 TLD196616 TUZ196616 UEV196616 UOR196616 UYN196616 VIJ196616 VSF196616 WCB196616 WLX196616 WVT196616 JH262152 TD262152 ACZ262152 AMV262152 AWR262152 BGN262152 BQJ262152 CAF262152 CKB262152 CTX262152 DDT262152 DNP262152 DXL262152 EHH262152 ERD262152 FAZ262152 FKV262152 FUR262152 GEN262152 GOJ262152 GYF262152 HIB262152 HRX262152 IBT262152 ILP262152 IVL262152 JFH262152 JPD262152 JYZ262152 KIV262152 KSR262152 LCN262152 LMJ262152 LWF262152 MGB262152 MPX262152 MZT262152 NJP262152 NTL262152 ODH262152 OND262152 OWZ262152 PGV262152 PQR262152 QAN262152 QKJ262152 QUF262152 REB262152 RNX262152 RXT262152 SHP262152 SRL262152 TBH262152 TLD262152 TUZ262152 UEV262152 UOR262152 UYN262152 VIJ262152 VSF262152 WCB262152 WLX262152 WVT262152 JH327688 TD327688 ACZ327688 AMV327688 AWR327688 BGN327688 BQJ327688 CAF327688 CKB327688 CTX327688 DDT327688 DNP327688 DXL327688 EHH327688 ERD327688 FAZ327688 FKV327688 FUR327688 GEN327688 GOJ327688 GYF327688 HIB327688 HRX327688 IBT327688 ILP327688 IVL327688 JFH327688 JPD327688 JYZ327688 KIV327688 KSR327688 LCN327688 LMJ327688 LWF327688 MGB327688 MPX327688 MZT327688 NJP327688 NTL327688 ODH327688 OND327688 OWZ327688 PGV327688 PQR327688 QAN327688 QKJ327688 QUF327688 REB327688 RNX327688 RXT327688 SHP327688 SRL327688 TBH327688 TLD327688 TUZ327688 UEV327688 UOR327688 UYN327688 VIJ327688 VSF327688 WCB327688 WLX327688 WVT327688 JH393224 TD393224 ACZ393224 AMV393224 AWR393224 BGN393224 BQJ393224 CAF393224 CKB393224 CTX393224 DDT393224 DNP393224 DXL393224 EHH393224 ERD393224 FAZ393224 FKV393224 FUR393224 GEN393224 GOJ393224 GYF393224 HIB393224 HRX393224 IBT393224 ILP393224 IVL393224 JFH393224 JPD393224 JYZ393224 KIV393224 KSR393224 LCN393224 LMJ393224 LWF393224 MGB393224 MPX393224 MZT393224 NJP393224 NTL393224 ODH393224 OND393224 OWZ393224 PGV393224 PQR393224 QAN393224 QKJ393224 QUF393224 REB393224 RNX393224 RXT393224 SHP393224 SRL393224 TBH393224 TLD393224 TUZ393224 UEV393224 UOR393224 UYN393224 VIJ393224 VSF393224 WCB393224 WLX393224 WVT393224 JH458760 TD458760 ACZ458760 AMV458760 AWR458760 BGN458760 BQJ458760 CAF458760 CKB458760 CTX458760 DDT458760 DNP458760 DXL458760 EHH458760 ERD458760 FAZ458760 FKV458760 FUR458760 GEN458760 GOJ458760 GYF458760 HIB458760 HRX458760 IBT458760 ILP458760 IVL458760 JFH458760 JPD458760 JYZ458760 KIV458760 KSR458760 LCN458760 LMJ458760 LWF458760 MGB458760 MPX458760 MZT458760 NJP458760 NTL458760 ODH458760 OND458760 OWZ458760 PGV458760 PQR458760 QAN458760 QKJ458760 QUF458760 REB458760 RNX458760 RXT458760 SHP458760 SRL458760 TBH458760 TLD458760 TUZ458760 UEV458760 UOR458760 UYN458760 VIJ458760 VSF458760 WCB458760 WLX458760 WVT458760 JH524296 TD524296 ACZ524296 AMV524296 AWR524296 BGN524296 BQJ524296 CAF524296 CKB524296 CTX524296 DDT524296 DNP524296 DXL524296 EHH524296 ERD524296 FAZ524296 FKV524296 FUR524296 GEN524296 GOJ524296 GYF524296 HIB524296 HRX524296 IBT524296 ILP524296 IVL524296 JFH524296 JPD524296 JYZ524296 KIV524296 KSR524296 LCN524296 LMJ524296 LWF524296 MGB524296 MPX524296 MZT524296 NJP524296 NTL524296 ODH524296 OND524296 OWZ524296 PGV524296 PQR524296 QAN524296 QKJ524296 QUF524296 REB524296 RNX524296 RXT524296 SHP524296 SRL524296 TBH524296 TLD524296 TUZ524296 UEV524296 UOR524296 UYN524296 VIJ524296 VSF524296 WCB524296 WLX524296 WVT524296 JH589832 TD589832 ACZ589832 AMV589832 AWR589832 BGN589832 BQJ589832 CAF589832 CKB589832 CTX589832 DDT589832 DNP589832 DXL589832 EHH589832 ERD589832 FAZ589832 FKV589832 FUR589832 GEN589832 GOJ589832 GYF589832 HIB589832 HRX589832 IBT589832 ILP589832 IVL589832 JFH589832 JPD589832 JYZ589832 KIV589832 KSR589832 LCN589832 LMJ589832 LWF589832 MGB589832 MPX589832 MZT589832 NJP589832 NTL589832 ODH589832 OND589832 OWZ589832 PGV589832 PQR589832 QAN589832 QKJ589832 QUF589832 REB589832 RNX589832 RXT589832 SHP589832 SRL589832 TBH589832 TLD589832 TUZ589832 UEV589832 UOR589832 UYN589832 VIJ589832 VSF589832 WCB589832 WLX589832 WVT589832 JH655368 TD655368 ACZ655368 AMV655368 AWR655368 BGN655368 BQJ655368 CAF655368 CKB655368 CTX655368 DDT655368 DNP655368 DXL655368 EHH655368 ERD655368 FAZ655368 FKV655368 FUR655368 GEN655368 GOJ655368 GYF655368 HIB655368 HRX655368 IBT655368 ILP655368 IVL655368 JFH655368 JPD655368 JYZ655368 KIV655368 KSR655368 LCN655368 LMJ655368 LWF655368 MGB655368 MPX655368 MZT655368 NJP655368 NTL655368 ODH655368 OND655368 OWZ655368 PGV655368 PQR655368 QAN655368 QKJ655368 QUF655368 REB655368 RNX655368 RXT655368 SHP655368 SRL655368 TBH655368 TLD655368 TUZ655368 UEV655368 UOR655368 UYN655368 VIJ655368 VSF655368 WCB655368 WLX655368 WVT655368 JH720904 TD720904 ACZ720904 AMV720904 AWR720904 BGN720904 BQJ720904 CAF720904 CKB720904 CTX720904 DDT720904 DNP720904 DXL720904 EHH720904 ERD720904 FAZ720904 FKV720904 FUR720904 GEN720904 GOJ720904 GYF720904 HIB720904 HRX720904 IBT720904 ILP720904 IVL720904 JFH720904 JPD720904 JYZ720904 KIV720904 KSR720904 LCN720904 LMJ720904 LWF720904 MGB720904 MPX720904 MZT720904 NJP720904 NTL720904 ODH720904 OND720904 OWZ720904 PGV720904 PQR720904 QAN720904 QKJ720904 QUF720904 REB720904 RNX720904 RXT720904 SHP720904 SRL720904 TBH720904 TLD720904 TUZ720904 UEV720904 UOR720904 UYN720904 VIJ720904 VSF720904 WCB720904 WLX720904 WVT720904 JH786440 TD786440 ACZ786440 AMV786440 AWR786440 BGN786440 BQJ786440 CAF786440 CKB786440 CTX786440 DDT786440 DNP786440 DXL786440 EHH786440 ERD786440 FAZ786440 FKV786440 FUR786440 GEN786440 GOJ786440 GYF786440 HIB786440 HRX786440 IBT786440 ILP786440 IVL786440 JFH786440 JPD786440 JYZ786440 KIV786440 KSR786440 LCN786440 LMJ786440 LWF786440 MGB786440 MPX786440 MZT786440 NJP786440 NTL786440 ODH786440 OND786440 OWZ786440 PGV786440 PQR786440 QAN786440 QKJ786440 QUF786440 REB786440 RNX786440 RXT786440 SHP786440 SRL786440 TBH786440 TLD786440 TUZ786440 UEV786440 UOR786440 UYN786440 VIJ786440 VSF786440 WCB786440 WLX786440 WVT786440 JH851976 TD851976 ACZ851976 AMV851976 AWR851976 BGN851976 BQJ851976 CAF851976 CKB851976 CTX851976 DDT851976 DNP851976 DXL851976 EHH851976 ERD851976 FAZ851976 FKV851976 FUR851976 GEN851976 GOJ851976 GYF851976 HIB851976 HRX851976 IBT851976 ILP851976 IVL851976 JFH851976 JPD851976 JYZ851976 KIV851976 KSR851976 LCN851976 LMJ851976 LWF851976 MGB851976 MPX851976 MZT851976 NJP851976 NTL851976 ODH851976 OND851976 OWZ851976 PGV851976 PQR851976 QAN851976 QKJ851976 QUF851976 REB851976 RNX851976 RXT851976 SHP851976 SRL851976 TBH851976 TLD851976 TUZ851976 UEV851976 UOR851976 UYN851976 VIJ851976 VSF851976 WCB851976 WLX851976 WVT851976 JH917512 TD917512 ACZ917512 AMV917512 AWR917512 BGN917512 BQJ917512 CAF917512 CKB917512 CTX917512 DDT917512 DNP917512 DXL917512 EHH917512 ERD917512 FAZ917512 FKV917512 FUR917512 GEN917512 GOJ917512 GYF917512 HIB917512 HRX917512 IBT917512 ILP917512 IVL917512 JFH917512 JPD917512 JYZ917512 KIV917512 KSR917512 LCN917512 LMJ917512 LWF917512 MGB917512 MPX917512 MZT917512 NJP917512 NTL917512 ODH917512 OND917512 OWZ917512 PGV917512 PQR917512 QAN917512 QKJ917512 QUF917512 REB917512 RNX917512 RXT917512 SHP917512 SRL917512 TBH917512 TLD917512 TUZ917512 UEV917512 UOR917512 UYN917512 VIJ917512 VSF917512 WCB917512 WLX917512 WVT917512 JH983048 TD983048 ACZ983048 AMV983048 AWR983048 BGN983048 BQJ983048 CAF983048 CKB983048 CTX983048 DDT983048 DNP983048 DXL983048 EHH983048 ERD983048 FAZ983048 FKV983048 FUR983048 GEN983048 GOJ983048 GYF983048 HIB983048 HRX983048 IBT983048 ILP983048 IVL983048 JFH983048 JPD983048 JYZ983048 KIV983048 KSR983048 LCN983048 LMJ983048 LWF983048 MGB983048 MPX983048 MZT983048 NJP983048 NTL983048 ODH983048 OND983048 OWZ983048 PGV983048 PQR983048 QAN983048 QKJ983048 QUF983048 REB983048 RNX983048 RXT983048 SHP983048 SRL983048 TBH983048 TLD983048 TUZ983048 UEV983048 UOR983048 UYN983048 VIJ983048 VSF983048 WCB983048 WLX983048 WVT983048 L983030 L917494 L851958 L786422 L720886 L655350 L589814 L524278 L458742 L393206 L327670 L262134 L196598 L131062 L65526"/>
    <dataValidation type="list" allowBlank="1" showInputMessage="1" showErrorMessage="1" sqref="SP7 IT7 WVF7 WLJ7 WBN7 VRR7 VHV7 UXZ7 UOD7 UEH7 TUL7 TKP7 TAT7 SQX7 SHB7 RXF7 RNJ7 RDN7 QTR7 QJV7 PZZ7 PQD7 PGH7 OWL7 OMP7 OCT7 NSX7 NJB7 MZF7 MPJ7 MFN7 LVR7 LLV7 LBZ7 KSD7 KIH7 JYL7 JOP7 JET7 IUX7 ILB7 IBF7 HRJ7 HHN7 GXR7 GNV7 GDZ7 FUD7 FKH7 FAL7 EQP7 EGT7 DWX7 DNB7 DDF7 CTJ7 CJN7 BZR7 BPV7 BFZ7 AWD7 AMH7 ACL7">
      <formula1>IY133:IY136</formula1>
    </dataValidation>
    <dataValidation type="list" allowBlank="1" showInputMessage="1" showErrorMessage="1" sqref="SQ7 IU7 WVG7 WLK7 WBO7 VRS7 VHW7 UYA7 UOE7 UEI7 TUM7 TKQ7 TAU7 SQY7 SHC7 RXG7 RNK7 RDO7 QTS7 QJW7 QAA7 PQE7 PGI7 OWM7 OMQ7 OCU7 NSY7 NJC7 MZG7 MPK7 MFO7 LVS7 LLW7 LCA7 KSE7 KII7 JYM7 JOQ7 JEU7 IUY7 ILC7 IBG7 HRK7 HHO7 GXS7 GNW7 GEA7 FUE7 FKI7 FAM7 EQQ7 EGU7 DWY7 DNC7 DDG7 CTK7 CJO7 BZS7 BPW7 BGA7 AWE7 AMI7 ACM7">
      <formula1>IZ133:IZ145</formula1>
    </dataValidation>
    <dataValidation type="list" allowBlank="1" showInputMessage="1" showErrorMessage="1" sqref="SR7 IV7 WVH7 WLL7 WBP7 VRT7 VHX7 UYB7 UOF7 UEJ7 TUN7 TKR7 TAV7 SQZ7 SHD7 RXH7 RNL7 RDP7 QTT7 QJX7 QAB7 PQF7 PGJ7 OWN7 OMR7 OCV7 NSZ7 NJD7 MZH7 MPL7 MFP7 LVT7 LLX7 LCB7 KSF7 KIJ7 JYN7 JOR7 JEV7 IUZ7 ILD7 IBH7 HRL7 HHP7 GXT7 GNX7 GEB7 FUF7 FKJ7 FAN7 EQR7 EGV7 DWZ7 DND7 DDH7 CTL7 CJP7 BZT7 BPX7 BGB7 AWF7 AMJ7 ACN7">
      <formula1>JA133:JA164</formula1>
    </dataValidation>
    <dataValidation type="list" allowBlank="1" showInputMessage="1" showErrorMessage="1" sqref="SP11 IT11 WVF11 WLJ11 WBN11 VRR11 VHV11 UXZ11 UOD11 UEH11 TUL11 TKP11 TAT11 SQX11 SHB11 RXF11 RNJ11 RDN11 QTR11 QJV11 PZZ11 PQD11 PGH11 OWL11 OMP11 OCT11 NSX11 NJB11 MZF11 MPJ11 MFN11 LVR11 LLV11 LBZ11 KSD11 KIH11 JYL11 JOP11 JET11 IUX11 ILB11 IBF11 HRJ11 HHN11 GXR11 GNV11 GDZ11 FUD11 FKH11 FAL11 EQP11 EGT11 DWX11 DNB11 DDF11 CTJ11 CJN11 BZR11 BPV11 BFZ11 AWD11 AMH11 ACL11">
      <formula1>IY133:IY136</formula1>
    </dataValidation>
    <dataValidation type="list" allowBlank="1" showInputMessage="1" showErrorMessage="1" sqref="SQ11 IU11 WVG11 WLK11 WBO11 VRS11 VHW11 UYA11 UOE11 UEI11 TUM11 TKQ11 TAU11 SQY11 SHC11 RXG11 RNK11 RDO11 QTS11 QJW11 QAA11 PQE11 PGI11 OWM11 OMQ11 OCU11 NSY11 NJC11 MZG11 MPK11 MFO11 LVS11 LLW11 LCA11 KSE11 KII11 JYM11 JOQ11 JEU11 IUY11 ILC11 IBG11 HRK11 HHO11 GXS11 GNW11 GEA11 FUE11 FKI11 FAM11 EQQ11 EGU11 DWY11 DNC11 DDG11 CTK11 CJO11 BZS11 BPW11 BGA11 AWE11 AMI11 ACM11">
      <formula1>IZ133:IZ145</formula1>
    </dataValidation>
    <dataValidation type="list" allowBlank="1" showInputMessage="1" showErrorMessage="1" sqref="SR11 IV11 WVH11 WLL11 WBP11 VRT11 VHX11 UYB11 UOF11 UEJ11 TUN11 TKR11 TAV11 SQZ11 SHD11 RXH11 RNL11 RDP11 QTT11 QJX11 QAB11 PQF11 PGJ11 OWN11 OMR11 OCV11 NSZ11 NJD11 MZH11 MPL11 MFP11 LVT11 LLX11 LCB11 KSF11 KIJ11 JYN11 JOR11 JEV11 IUZ11 ILD11 IBH11 HRL11 HHP11 GXT11 GNX11 GEB11 FUF11 FKJ11 FAN11 EQR11 EGV11 DWZ11 DND11 DDH11 CTL11 CJP11 BZT11 BPX11 BGB11 AWF11 AMJ11 ACN11">
      <formula1>JA133:JA164</formula1>
    </dataValidation>
    <dataValidation type="list" allowBlank="1" showInputMessage="1" showErrorMessage="1" sqref="B130992 B65456 B982960 B917424 B851888 B786352 B720816 B655280 B589744 B524208 B458672 B393136 B327600 B262064 B196528">
      <formula1>D65586:D65598</formula1>
    </dataValidation>
    <dataValidation type="list" allowBlank="1" showInputMessage="1" showErrorMessage="1" sqref="C262064 C196528 C130992 C65456 C982960 C917424 C851888 C786352 C720816 C655280 C589744 C524208 C458672 C393136 C327600">
      <formula1>E65586:E65617</formula1>
    </dataValidation>
    <dataValidation type="list" allowBlank="1" showInputMessage="1" showErrorMessage="1" sqref="A65456 IW65543 SS65543 ACO65543 AMK65543 AWG65543 BGC65543 BPY65543 BZU65543 CJQ65543 CTM65543 DDI65543 DNE65543 DXA65543 EGW65543 EQS65543 FAO65543 FKK65543 FUG65543 GEC65543 GNY65543 GXU65543 HHQ65543 HRM65543 IBI65543 ILE65543 IVA65543 JEW65543 JOS65543 JYO65543 KIK65543 KSG65543 LCC65543 LLY65543 LVU65543 MFQ65543 MPM65543 MZI65543 NJE65543 NTA65543 OCW65543 OMS65543 OWO65543 PGK65543 PQG65543 QAC65543 QJY65543 QTU65543 RDQ65543 RNM65543 RXI65543 SHE65543 SRA65543 TAW65543 TKS65543 TUO65543 UEK65543 UOG65543 UYC65543 VHY65543 VRU65543 WBQ65543 WLM65543 WVI65543 A130992 IW131079 SS131079 ACO131079 AMK131079 AWG131079 BGC131079 BPY131079 BZU131079 CJQ131079 CTM131079 DDI131079 DNE131079 DXA131079 EGW131079 EQS131079 FAO131079 FKK131079 FUG131079 GEC131079 GNY131079 GXU131079 HHQ131079 HRM131079 IBI131079 ILE131079 IVA131079 JEW131079 JOS131079 JYO131079 KIK131079 KSG131079 LCC131079 LLY131079 LVU131079 MFQ131079 MPM131079 MZI131079 NJE131079 NTA131079 OCW131079 OMS131079 OWO131079 PGK131079 PQG131079 QAC131079 QJY131079 QTU131079 RDQ131079 RNM131079 RXI131079 SHE131079 SRA131079 TAW131079 TKS131079 TUO131079 UEK131079 UOG131079 UYC131079 VHY131079 VRU131079 WBQ131079 WLM131079 WVI131079 A196528 IW196615 SS196615 ACO196615 AMK196615 AWG196615 BGC196615 BPY196615 BZU196615 CJQ196615 CTM196615 DDI196615 DNE196615 DXA196615 EGW196615 EQS196615 FAO196615 FKK196615 FUG196615 GEC196615 GNY196615 GXU196615 HHQ196615 HRM196615 IBI196615 ILE196615 IVA196615 JEW196615 JOS196615 JYO196615 KIK196615 KSG196615 LCC196615 LLY196615 LVU196615 MFQ196615 MPM196615 MZI196615 NJE196615 NTA196615 OCW196615 OMS196615 OWO196615 PGK196615 PQG196615 QAC196615 QJY196615 QTU196615 RDQ196615 RNM196615 RXI196615 SHE196615 SRA196615 TAW196615 TKS196615 TUO196615 UEK196615 UOG196615 UYC196615 VHY196615 VRU196615 WBQ196615 WLM196615 WVI196615 A262064 IW262151 SS262151 ACO262151 AMK262151 AWG262151 BGC262151 BPY262151 BZU262151 CJQ262151 CTM262151 DDI262151 DNE262151 DXA262151 EGW262151 EQS262151 FAO262151 FKK262151 FUG262151 GEC262151 GNY262151 GXU262151 HHQ262151 HRM262151 IBI262151 ILE262151 IVA262151 JEW262151 JOS262151 JYO262151 KIK262151 KSG262151 LCC262151 LLY262151 LVU262151 MFQ262151 MPM262151 MZI262151 NJE262151 NTA262151 OCW262151 OMS262151 OWO262151 PGK262151 PQG262151 QAC262151 QJY262151 QTU262151 RDQ262151 RNM262151 RXI262151 SHE262151 SRA262151 TAW262151 TKS262151 TUO262151 UEK262151 UOG262151 UYC262151 VHY262151 VRU262151 WBQ262151 WLM262151 WVI262151 A327600 IW327687 SS327687 ACO327687 AMK327687 AWG327687 BGC327687 BPY327687 BZU327687 CJQ327687 CTM327687 DDI327687 DNE327687 DXA327687 EGW327687 EQS327687 FAO327687 FKK327687 FUG327687 GEC327687 GNY327687 GXU327687 HHQ327687 HRM327687 IBI327687 ILE327687 IVA327687 JEW327687 JOS327687 JYO327687 KIK327687 KSG327687 LCC327687 LLY327687 LVU327687 MFQ327687 MPM327687 MZI327687 NJE327687 NTA327687 OCW327687 OMS327687 OWO327687 PGK327687 PQG327687 QAC327687 QJY327687 QTU327687 RDQ327687 RNM327687 RXI327687 SHE327687 SRA327687 TAW327687 TKS327687 TUO327687 UEK327687 UOG327687 UYC327687 VHY327687 VRU327687 WBQ327687 WLM327687 WVI327687 A393136 IW393223 SS393223 ACO393223 AMK393223 AWG393223 BGC393223 BPY393223 BZU393223 CJQ393223 CTM393223 DDI393223 DNE393223 DXA393223 EGW393223 EQS393223 FAO393223 FKK393223 FUG393223 GEC393223 GNY393223 GXU393223 HHQ393223 HRM393223 IBI393223 ILE393223 IVA393223 JEW393223 JOS393223 JYO393223 KIK393223 KSG393223 LCC393223 LLY393223 LVU393223 MFQ393223 MPM393223 MZI393223 NJE393223 NTA393223 OCW393223 OMS393223 OWO393223 PGK393223 PQG393223 QAC393223 QJY393223 QTU393223 RDQ393223 RNM393223 RXI393223 SHE393223 SRA393223 TAW393223 TKS393223 TUO393223 UEK393223 UOG393223 UYC393223 VHY393223 VRU393223 WBQ393223 WLM393223 WVI393223 A458672 IW458759 SS458759 ACO458759 AMK458759 AWG458759 BGC458759 BPY458759 BZU458759 CJQ458759 CTM458759 DDI458759 DNE458759 DXA458759 EGW458759 EQS458759 FAO458759 FKK458759 FUG458759 GEC458759 GNY458759 GXU458759 HHQ458759 HRM458759 IBI458759 ILE458759 IVA458759 JEW458759 JOS458759 JYO458759 KIK458759 KSG458759 LCC458759 LLY458759 LVU458759 MFQ458759 MPM458759 MZI458759 NJE458759 NTA458759 OCW458759 OMS458759 OWO458759 PGK458759 PQG458759 QAC458759 QJY458759 QTU458759 RDQ458759 RNM458759 RXI458759 SHE458759 SRA458759 TAW458759 TKS458759 TUO458759 UEK458759 UOG458759 UYC458759 VHY458759 VRU458759 WBQ458759 WLM458759 WVI458759 A524208 IW524295 SS524295 ACO524295 AMK524295 AWG524295 BGC524295 BPY524295 BZU524295 CJQ524295 CTM524295 DDI524295 DNE524295 DXA524295 EGW524295 EQS524295 FAO524295 FKK524295 FUG524295 GEC524295 GNY524295 GXU524295 HHQ524295 HRM524295 IBI524295 ILE524295 IVA524295 JEW524295 JOS524295 JYO524295 KIK524295 KSG524295 LCC524295 LLY524295 LVU524295 MFQ524295 MPM524295 MZI524295 NJE524295 NTA524295 OCW524295 OMS524295 OWO524295 PGK524295 PQG524295 QAC524295 QJY524295 QTU524295 RDQ524295 RNM524295 RXI524295 SHE524295 SRA524295 TAW524295 TKS524295 TUO524295 UEK524295 UOG524295 UYC524295 VHY524295 VRU524295 WBQ524295 WLM524295 WVI524295 A589744 IW589831 SS589831 ACO589831 AMK589831 AWG589831 BGC589831 BPY589831 BZU589831 CJQ589831 CTM589831 DDI589831 DNE589831 DXA589831 EGW589831 EQS589831 FAO589831 FKK589831 FUG589831 GEC589831 GNY589831 GXU589831 HHQ589831 HRM589831 IBI589831 ILE589831 IVA589831 JEW589831 JOS589831 JYO589831 KIK589831 KSG589831 LCC589831 LLY589831 LVU589831 MFQ589831 MPM589831 MZI589831 NJE589831 NTA589831 OCW589831 OMS589831 OWO589831 PGK589831 PQG589831 QAC589831 QJY589831 QTU589831 RDQ589831 RNM589831 RXI589831 SHE589831 SRA589831 TAW589831 TKS589831 TUO589831 UEK589831 UOG589831 UYC589831 VHY589831 VRU589831 WBQ589831 WLM589831 WVI589831 A655280 IW655367 SS655367 ACO655367 AMK655367 AWG655367 BGC655367 BPY655367 BZU655367 CJQ655367 CTM655367 DDI655367 DNE655367 DXA655367 EGW655367 EQS655367 FAO655367 FKK655367 FUG655367 GEC655367 GNY655367 GXU655367 HHQ655367 HRM655367 IBI655367 ILE655367 IVA655367 JEW655367 JOS655367 JYO655367 KIK655367 KSG655367 LCC655367 LLY655367 LVU655367 MFQ655367 MPM655367 MZI655367 NJE655367 NTA655367 OCW655367 OMS655367 OWO655367 PGK655367 PQG655367 QAC655367 QJY655367 QTU655367 RDQ655367 RNM655367 RXI655367 SHE655367 SRA655367 TAW655367 TKS655367 TUO655367 UEK655367 UOG655367 UYC655367 VHY655367 VRU655367 WBQ655367 WLM655367 WVI655367 A720816 IW720903 SS720903 ACO720903 AMK720903 AWG720903 BGC720903 BPY720903 BZU720903 CJQ720903 CTM720903 DDI720903 DNE720903 DXA720903 EGW720903 EQS720903 FAO720903 FKK720903 FUG720903 GEC720903 GNY720903 GXU720903 HHQ720903 HRM720903 IBI720903 ILE720903 IVA720903 JEW720903 JOS720903 JYO720903 KIK720903 KSG720903 LCC720903 LLY720903 LVU720903 MFQ720903 MPM720903 MZI720903 NJE720903 NTA720903 OCW720903 OMS720903 OWO720903 PGK720903 PQG720903 QAC720903 QJY720903 QTU720903 RDQ720903 RNM720903 RXI720903 SHE720903 SRA720903 TAW720903 TKS720903 TUO720903 UEK720903 UOG720903 UYC720903 VHY720903 VRU720903 WBQ720903 WLM720903 WVI720903 A786352 IW786439 SS786439 ACO786439 AMK786439 AWG786439 BGC786439 BPY786439 BZU786439 CJQ786439 CTM786439 DDI786439 DNE786439 DXA786439 EGW786439 EQS786439 FAO786439 FKK786439 FUG786439 GEC786439 GNY786439 GXU786439 HHQ786439 HRM786439 IBI786439 ILE786439 IVA786439 JEW786439 JOS786439 JYO786439 KIK786439 KSG786439 LCC786439 LLY786439 LVU786439 MFQ786439 MPM786439 MZI786439 NJE786439 NTA786439 OCW786439 OMS786439 OWO786439 PGK786439 PQG786439 QAC786439 QJY786439 QTU786439 RDQ786439 RNM786439 RXI786439 SHE786439 SRA786439 TAW786439 TKS786439 TUO786439 UEK786439 UOG786439 UYC786439 VHY786439 VRU786439 WBQ786439 WLM786439 WVI786439 A851888 IW851975 SS851975 ACO851975 AMK851975 AWG851975 BGC851975 BPY851975 BZU851975 CJQ851975 CTM851975 DDI851975 DNE851975 DXA851975 EGW851975 EQS851975 FAO851975 FKK851975 FUG851975 GEC851975 GNY851975 GXU851975 HHQ851975 HRM851975 IBI851975 ILE851975 IVA851975 JEW851975 JOS851975 JYO851975 KIK851975 KSG851975 LCC851975 LLY851975 LVU851975 MFQ851975 MPM851975 MZI851975 NJE851975 NTA851975 OCW851975 OMS851975 OWO851975 PGK851975 PQG851975 QAC851975 QJY851975 QTU851975 RDQ851975 RNM851975 RXI851975 SHE851975 SRA851975 TAW851975 TKS851975 TUO851975 UEK851975 UOG851975 UYC851975 VHY851975 VRU851975 WBQ851975 WLM851975 WVI851975 A917424 IW917511 SS917511 ACO917511 AMK917511 AWG917511 BGC917511 BPY917511 BZU917511 CJQ917511 CTM917511 DDI917511 DNE917511 DXA917511 EGW917511 EQS917511 FAO917511 FKK917511 FUG917511 GEC917511 GNY917511 GXU917511 HHQ917511 HRM917511 IBI917511 ILE917511 IVA917511 JEW917511 JOS917511 JYO917511 KIK917511 KSG917511 LCC917511 LLY917511 LVU917511 MFQ917511 MPM917511 MZI917511 NJE917511 NTA917511 OCW917511 OMS917511 OWO917511 PGK917511 PQG917511 QAC917511 QJY917511 QTU917511 RDQ917511 RNM917511 RXI917511 SHE917511 SRA917511 TAW917511 TKS917511 TUO917511 UEK917511 UOG917511 UYC917511 VHY917511 VRU917511 WBQ917511 WLM917511 WVI917511 A982960 IW983047 SS983047 ACO983047 AMK983047 AWG983047 BGC983047 BPY983047 BZU983047 CJQ983047 CTM983047 DDI983047 DNE983047 DXA983047 EGW983047 EQS983047 FAO983047 FKK983047 FUG983047 GEC983047 GNY983047 GXU983047 HHQ983047 HRM983047 IBI983047 ILE983047 IVA983047 JEW983047 JOS983047 JYO983047 KIK983047 KSG983047 LCC983047 LLY983047 LVU983047 MFQ983047 MPM983047 MZI983047 NJE983047 NTA983047 OCW983047 OMS983047 OWO983047 PGK983047 PQG983047 QAC983047 QJY983047 QTU983047 RDQ983047 RNM983047 RXI983047 SHE983047 SRA983047 TAW983047 TKS983047 TUO983047 UEK983047 UOG983047 UYC983047 VHY983047 VRU983047 WBQ983047 WLM983047 WVI983047">
      <formula1>C65582:C65585</formula1>
    </dataValidation>
    <dataValidation type="list" allowBlank="1" showInputMessage="1" showErrorMessage="1" sqref="IX65543 ST65543 ACP65543 AML65543 AWH65543 BGD65543 BPZ65543 BZV65543 CJR65543 CTN65543 DDJ65543 DNF65543 DXB65543 EGX65543 EQT65543 FAP65543 FKL65543 FUH65543 GED65543 GNZ65543 GXV65543 HHR65543 HRN65543 IBJ65543 ILF65543 IVB65543 JEX65543 JOT65543 JYP65543 KIL65543 KSH65543 LCD65543 LLZ65543 LVV65543 MFR65543 MPN65543 MZJ65543 NJF65543 NTB65543 OCX65543 OMT65543 OWP65543 PGL65543 PQH65543 QAD65543 QJZ65543 QTV65543 RDR65543 RNN65543 RXJ65543 SHF65543 SRB65543 TAX65543 TKT65543 TUP65543 UEL65543 UOH65543 UYD65543 VHZ65543 VRV65543 WBR65543 WLN65543 WVJ65543 IX131079 ST131079 ACP131079 AML131079 AWH131079 BGD131079 BPZ131079 BZV131079 CJR131079 CTN131079 DDJ131079 DNF131079 DXB131079 EGX131079 EQT131079 FAP131079 FKL131079 FUH131079 GED131079 GNZ131079 GXV131079 HHR131079 HRN131079 IBJ131079 ILF131079 IVB131079 JEX131079 JOT131079 JYP131079 KIL131079 KSH131079 LCD131079 LLZ131079 LVV131079 MFR131079 MPN131079 MZJ131079 NJF131079 NTB131079 OCX131079 OMT131079 OWP131079 PGL131079 PQH131079 QAD131079 QJZ131079 QTV131079 RDR131079 RNN131079 RXJ131079 SHF131079 SRB131079 TAX131079 TKT131079 TUP131079 UEL131079 UOH131079 UYD131079 VHZ131079 VRV131079 WBR131079 WLN131079 WVJ131079 IX196615 ST196615 ACP196615 AML196615 AWH196615 BGD196615 BPZ196615 BZV196615 CJR196615 CTN196615 DDJ196615 DNF196615 DXB196615 EGX196615 EQT196615 FAP196615 FKL196615 FUH196615 GED196615 GNZ196615 GXV196615 HHR196615 HRN196615 IBJ196615 ILF196615 IVB196615 JEX196615 JOT196615 JYP196615 KIL196615 KSH196615 LCD196615 LLZ196615 LVV196615 MFR196615 MPN196615 MZJ196615 NJF196615 NTB196615 OCX196615 OMT196615 OWP196615 PGL196615 PQH196615 QAD196615 QJZ196615 QTV196615 RDR196615 RNN196615 RXJ196615 SHF196615 SRB196615 TAX196615 TKT196615 TUP196615 UEL196615 UOH196615 UYD196615 VHZ196615 VRV196615 WBR196615 WLN196615 WVJ196615 IX262151 ST262151 ACP262151 AML262151 AWH262151 BGD262151 BPZ262151 BZV262151 CJR262151 CTN262151 DDJ262151 DNF262151 DXB262151 EGX262151 EQT262151 FAP262151 FKL262151 FUH262151 GED262151 GNZ262151 GXV262151 HHR262151 HRN262151 IBJ262151 ILF262151 IVB262151 JEX262151 JOT262151 JYP262151 KIL262151 KSH262151 LCD262151 LLZ262151 LVV262151 MFR262151 MPN262151 MZJ262151 NJF262151 NTB262151 OCX262151 OMT262151 OWP262151 PGL262151 PQH262151 QAD262151 QJZ262151 QTV262151 RDR262151 RNN262151 RXJ262151 SHF262151 SRB262151 TAX262151 TKT262151 TUP262151 UEL262151 UOH262151 UYD262151 VHZ262151 VRV262151 WBR262151 WLN262151 WVJ262151 IX327687 ST327687 ACP327687 AML327687 AWH327687 BGD327687 BPZ327687 BZV327687 CJR327687 CTN327687 DDJ327687 DNF327687 DXB327687 EGX327687 EQT327687 FAP327687 FKL327687 FUH327687 GED327687 GNZ327687 GXV327687 HHR327687 HRN327687 IBJ327687 ILF327687 IVB327687 JEX327687 JOT327687 JYP327687 KIL327687 KSH327687 LCD327687 LLZ327687 LVV327687 MFR327687 MPN327687 MZJ327687 NJF327687 NTB327687 OCX327687 OMT327687 OWP327687 PGL327687 PQH327687 QAD327687 QJZ327687 QTV327687 RDR327687 RNN327687 RXJ327687 SHF327687 SRB327687 TAX327687 TKT327687 TUP327687 UEL327687 UOH327687 UYD327687 VHZ327687 VRV327687 WBR327687 WLN327687 WVJ327687 IX393223 ST393223 ACP393223 AML393223 AWH393223 BGD393223 BPZ393223 BZV393223 CJR393223 CTN393223 DDJ393223 DNF393223 DXB393223 EGX393223 EQT393223 FAP393223 FKL393223 FUH393223 GED393223 GNZ393223 GXV393223 HHR393223 HRN393223 IBJ393223 ILF393223 IVB393223 JEX393223 JOT393223 JYP393223 KIL393223 KSH393223 LCD393223 LLZ393223 LVV393223 MFR393223 MPN393223 MZJ393223 NJF393223 NTB393223 OCX393223 OMT393223 OWP393223 PGL393223 PQH393223 QAD393223 QJZ393223 QTV393223 RDR393223 RNN393223 RXJ393223 SHF393223 SRB393223 TAX393223 TKT393223 TUP393223 UEL393223 UOH393223 UYD393223 VHZ393223 VRV393223 WBR393223 WLN393223 WVJ393223 IX458759 ST458759 ACP458759 AML458759 AWH458759 BGD458759 BPZ458759 BZV458759 CJR458759 CTN458759 DDJ458759 DNF458759 DXB458759 EGX458759 EQT458759 FAP458759 FKL458759 FUH458759 GED458759 GNZ458759 GXV458759 HHR458759 HRN458759 IBJ458759 ILF458759 IVB458759 JEX458759 JOT458759 JYP458759 KIL458759 KSH458759 LCD458759 LLZ458759 LVV458759 MFR458759 MPN458759 MZJ458759 NJF458759 NTB458759 OCX458759 OMT458759 OWP458759 PGL458759 PQH458759 QAD458759 QJZ458759 QTV458759 RDR458759 RNN458759 RXJ458759 SHF458759 SRB458759 TAX458759 TKT458759 TUP458759 UEL458759 UOH458759 UYD458759 VHZ458759 VRV458759 WBR458759 WLN458759 WVJ458759 IX524295 ST524295 ACP524295 AML524295 AWH524295 BGD524295 BPZ524295 BZV524295 CJR524295 CTN524295 DDJ524295 DNF524295 DXB524295 EGX524295 EQT524295 FAP524295 FKL524295 FUH524295 GED524295 GNZ524295 GXV524295 HHR524295 HRN524295 IBJ524295 ILF524295 IVB524295 JEX524295 JOT524295 JYP524295 KIL524295 KSH524295 LCD524295 LLZ524295 LVV524295 MFR524295 MPN524295 MZJ524295 NJF524295 NTB524295 OCX524295 OMT524295 OWP524295 PGL524295 PQH524295 QAD524295 QJZ524295 QTV524295 RDR524295 RNN524295 RXJ524295 SHF524295 SRB524295 TAX524295 TKT524295 TUP524295 UEL524295 UOH524295 UYD524295 VHZ524295 VRV524295 WBR524295 WLN524295 WVJ524295 IX589831 ST589831 ACP589831 AML589831 AWH589831 BGD589831 BPZ589831 BZV589831 CJR589831 CTN589831 DDJ589831 DNF589831 DXB589831 EGX589831 EQT589831 FAP589831 FKL589831 FUH589831 GED589831 GNZ589831 GXV589831 HHR589831 HRN589831 IBJ589831 ILF589831 IVB589831 JEX589831 JOT589831 JYP589831 KIL589831 KSH589831 LCD589831 LLZ589831 LVV589831 MFR589831 MPN589831 MZJ589831 NJF589831 NTB589831 OCX589831 OMT589831 OWP589831 PGL589831 PQH589831 QAD589831 QJZ589831 QTV589831 RDR589831 RNN589831 RXJ589831 SHF589831 SRB589831 TAX589831 TKT589831 TUP589831 UEL589831 UOH589831 UYD589831 VHZ589831 VRV589831 WBR589831 WLN589831 WVJ589831 IX655367 ST655367 ACP655367 AML655367 AWH655367 BGD655367 BPZ655367 BZV655367 CJR655367 CTN655367 DDJ655367 DNF655367 DXB655367 EGX655367 EQT655367 FAP655367 FKL655367 FUH655367 GED655367 GNZ655367 GXV655367 HHR655367 HRN655367 IBJ655367 ILF655367 IVB655367 JEX655367 JOT655367 JYP655367 KIL655367 KSH655367 LCD655367 LLZ655367 LVV655367 MFR655367 MPN655367 MZJ655367 NJF655367 NTB655367 OCX655367 OMT655367 OWP655367 PGL655367 PQH655367 QAD655367 QJZ655367 QTV655367 RDR655367 RNN655367 RXJ655367 SHF655367 SRB655367 TAX655367 TKT655367 TUP655367 UEL655367 UOH655367 UYD655367 VHZ655367 VRV655367 WBR655367 WLN655367 WVJ655367 IX720903 ST720903 ACP720903 AML720903 AWH720903 BGD720903 BPZ720903 BZV720903 CJR720903 CTN720903 DDJ720903 DNF720903 DXB720903 EGX720903 EQT720903 FAP720903 FKL720903 FUH720903 GED720903 GNZ720903 GXV720903 HHR720903 HRN720903 IBJ720903 ILF720903 IVB720903 JEX720903 JOT720903 JYP720903 KIL720903 KSH720903 LCD720903 LLZ720903 LVV720903 MFR720903 MPN720903 MZJ720903 NJF720903 NTB720903 OCX720903 OMT720903 OWP720903 PGL720903 PQH720903 QAD720903 QJZ720903 QTV720903 RDR720903 RNN720903 RXJ720903 SHF720903 SRB720903 TAX720903 TKT720903 TUP720903 UEL720903 UOH720903 UYD720903 VHZ720903 VRV720903 WBR720903 WLN720903 WVJ720903 IX786439 ST786439 ACP786439 AML786439 AWH786439 BGD786439 BPZ786439 BZV786439 CJR786439 CTN786439 DDJ786439 DNF786439 DXB786439 EGX786439 EQT786439 FAP786439 FKL786439 FUH786439 GED786439 GNZ786439 GXV786439 HHR786439 HRN786439 IBJ786439 ILF786439 IVB786439 JEX786439 JOT786439 JYP786439 KIL786439 KSH786439 LCD786439 LLZ786439 LVV786439 MFR786439 MPN786439 MZJ786439 NJF786439 NTB786439 OCX786439 OMT786439 OWP786439 PGL786439 PQH786439 QAD786439 QJZ786439 QTV786439 RDR786439 RNN786439 RXJ786439 SHF786439 SRB786439 TAX786439 TKT786439 TUP786439 UEL786439 UOH786439 UYD786439 VHZ786439 VRV786439 WBR786439 WLN786439 WVJ786439 IX851975 ST851975 ACP851975 AML851975 AWH851975 BGD851975 BPZ851975 BZV851975 CJR851975 CTN851975 DDJ851975 DNF851975 DXB851975 EGX851975 EQT851975 FAP851975 FKL851975 FUH851975 GED851975 GNZ851975 GXV851975 HHR851975 HRN851975 IBJ851975 ILF851975 IVB851975 JEX851975 JOT851975 JYP851975 KIL851975 KSH851975 LCD851975 LLZ851975 LVV851975 MFR851975 MPN851975 MZJ851975 NJF851975 NTB851975 OCX851975 OMT851975 OWP851975 PGL851975 PQH851975 QAD851975 QJZ851975 QTV851975 RDR851975 RNN851975 RXJ851975 SHF851975 SRB851975 TAX851975 TKT851975 TUP851975 UEL851975 UOH851975 UYD851975 VHZ851975 VRV851975 WBR851975 WLN851975 WVJ851975 IX917511 ST917511 ACP917511 AML917511 AWH917511 BGD917511 BPZ917511 BZV917511 CJR917511 CTN917511 DDJ917511 DNF917511 DXB917511 EGX917511 EQT917511 FAP917511 FKL917511 FUH917511 GED917511 GNZ917511 GXV917511 HHR917511 HRN917511 IBJ917511 ILF917511 IVB917511 JEX917511 JOT917511 JYP917511 KIL917511 KSH917511 LCD917511 LLZ917511 LVV917511 MFR917511 MPN917511 MZJ917511 NJF917511 NTB917511 OCX917511 OMT917511 OWP917511 PGL917511 PQH917511 QAD917511 QJZ917511 QTV917511 RDR917511 RNN917511 RXJ917511 SHF917511 SRB917511 TAX917511 TKT917511 TUP917511 UEL917511 UOH917511 UYD917511 VHZ917511 VRV917511 WBR917511 WLN917511 WVJ917511 IX983047 ST983047 ACP983047 AML983047 AWH983047 BGD983047 BPZ983047 BZV983047 CJR983047 CTN983047 DDJ983047 DNF983047 DXB983047 EGX983047 EQT983047 FAP983047 FKL983047 FUH983047 GED983047 GNZ983047 GXV983047 HHR983047 HRN983047 IBJ983047 ILF983047 IVB983047 JEX983047 JOT983047 JYP983047 KIL983047 KSH983047 LCD983047 LLZ983047 LVV983047 MFR983047 MPN983047 MZJ983047 NJF983047 NTB983047 OCX983047 OMT983047 OWP983047 PGL983047 PQH983047 QAD983047 QJZ983047 QTV983047 RDR983047 RNN983047 RXJ983047 SHF983047 SRB983047 TAX983047 TKT983047 TUP983047 UEL983047 UOH983047 UYD983047 VHZ983047 VRV983047 WBR983047 WLN983047 WVJ983047 B65460 B982964 B917428 B851892 B786356 B720820 B655284 B589748 B524212 B458676 B393140 B327604 B262068 B196532 B130996">
      <formula1>D65586:D65598</formula1>
    </dataValidation>
    <dataValidation type="list" allowBlank="1" showInputMessage="1" showErrorMessage="1" sqref="IY65543 SU65543 ACQ65543 AMM65543 AWI65543 BGE65543 BQA65543 BZW65543 CJS65543 CTO65543 DDK65543 DNG65543 DXC65543 EGY65543 EQU65543 FAQ65543 FKM65543 FUI65543 GEE65543 GOA65543 GXW65543 HHS65543 HRO65543 IBK65543 ILG65543 IVC65543 JEY65543 JOU65543 JYQ65543 KIM65543 KSI65543 LCE65543 LMA65543 LVW65543 MFS65543 MPO65543 MZK65543 NJG65543 NTC65543 OCY65543 OMU65543 OWQ65543 PGM65543 PQI65543 QAE65543 QKA65543 QTW65543 RDS65543 RNO65543 RXK65543 SHG65543 SRC65543 TAY65543 TKU65543 TUQ65543 UEM65543 UOI65543 UYE65543 VIA65543 VRW65543 WBS65543 WLO65543 WVK65543 IY131079 SU131079 ACQ131079 AMM131079 AWI131079 BGE131079 BQA131079 BZW131079 CJS131079 CTO131079 DDK131079 DNG131079 DXC131079 EGY131079 EQU131079 FAQ131079 FKM131079 FUI131079 GEE131079 GOA131079 GXW131079 HHS131079 HRO131079 IBK131079 ILG131079 IVC131079 JEY131079 JOU131079 JYQ131079 KIM131079 KSI131079 LCE131079 LMA131079 LVW131079 MFS131079 MPO131079 MZK131079 NJG131079 NTC131079 OCY131079 OMU131079 OWQ131079 PGM131079 PQI131079 QAE131079 QKA131079 QTW131079 RDS131079 RNO131079 RXK131079 SHG131079 SRC131079 TAY131079 TKU131079 TUQ131079 UEM131079 UOI131079 UYE131079 VIA131079 VRW131079 WBS131079 WLO131079 WVK131079 IY196615 SU196615 ACQ196615 AMM196615 AWI196615 BGE196615 BQA196615 BZW196615 CJS196615 CTO196615 DDK196615 DNG196615 DXC196615 EGY196615 EQU196615 FAQ196615 FKM196615 FUI196615 GEE196615 GOA196615 GXW196615 HHS196615 HRO196615 IBK196615 ILG196615 IVC196615 JEY196615 JOU196615 JYQ196615 KIM196615 KSI196615 LCE196615 LMA196615 LVW196615 MFS196615 MPO196615 MZK196615 NJG196615 NTC196615 OCY196615 OMU196615 OWQ196615 PGM196615 PQI196615 QAE196615 QKA196615 QTW196615 RDS196615 RNO196615 RXK196615 SHG196615 SRC196615 TAY196615 TKU196615 TUQ196615 UEM196615 UOI196615 UYE196615 VIA196615 VRW196615 WBS196615 WLO196615 WVK196615 IY262151 SU262151 ACQ262151 AMM262151 AWI262151 BGE262151 BQA262151 BZW262151 CJS262151 CTO262151 DDK262151 DNG262151 DXC262151 EGY262151 EQU262151 FAQ262151 FKM262151 FUI262151 GEE262151 GOA262151 GXW262151 HHS262151 HRO262151 IBK262151 ILG262151 IVC262151 JEY262151 JOU262151 JYQ262151 KIM262151 KSI262151 LCE262151 LMA262151 LVW262151 MFS262151 MPO262151 MZK262151 NJG262151 NTC262151 OCY262151 OMU262151 OWQ262151 PGM262151 PQI262151 QAE262151 QKA262151 QTW262151 RDS262151 RNO262151 RXK262151 SHG262151 SRC262151 TAY262151 TKU262151 TUQ262151 UEM262151 UOI262151 UYE262151 VIA262151 VRW262151 WBS262151 WLO262151 WVK262151 IY327687 SU327687 ACQ327687 AMM327687 AWI327687 BGE327687 BQA327687 BZW327687 CJS327687 CTO327687 DDK327687 DNG327687 DXC327687 EGY327687 EQU327687 FAQ327687 FKM327687 FUI327687 GEE327687 GOA327687 GXW327687 HHS327687 HRO327687 IBK327687 ILG327687 IVC327687 JEY327687 JOU327687 JYQ327687 KIM327687 KSI327687 LCE327687 LMA327687 LVW327687 MFS327687 MPO327687 MZK327687 NJG327687 NTC327687 OCY327687 OMU327687 OWQ327687 PGM327687 PQI327687 QAE327687 QKA327687 QTW327687 RDS327687 RNO327687 RXK327687 SHG327687 SRC327687 TAY327687 TKU327687 TUQ327687 UEM327687 UOI327687 UYE327687 VIA327687 VRW327687 WBS327687 WLO327687 WVK327687 IY393223 SU393223 ACQ393223 AMM393223 AWI393223 BGE393223 BQA393223 BZW393223 CJS393223 CTO393223 DDK393223 DNG393223 DXC393223 EGY393223 EQU393223 FAQ393223 FKM393223 FUI393223 GEE393223 GOA393223 GXW393223 HHS393223 HRO393223 IBK393223 ILG393223 IVC393223 JEY393223 JOU393223 JYQ393223 KIM393223 KSI393223 LCE393223 LMA393223 LVW393223 MFS393223 MPO393223 MZK393223 NJG393223 NTC393223 OCY393223 OMU393223 OWQ393223 PGM393223 PQI393223 QAE393223 QKA393223 QTW393223 RDS393223 RNO393223 RXK393223 SHG393223 SRC393223 TAY393223 TKU393223 TUQ393223 UEM393223 UOI393223 UYE393223 VIA393223 VRW393223 WBS393223 WLO393223 WVK393223 IY458759 SU458759 ACQ458759 AMM458759 AWI458759 BGE458759 BQA458759 BZW458759 CJS458759 CTO458759 DDK458759 DNG458759 DXC458759 EGY458759 EQU458759 FAQ458759 FKM458759 FUI458759 GEE458759 GOA458759 GXW458759 HHS458759 HRO458759 IBK458759 ILG458759 IVC458759 JEY458759 JOU458759 JYQ458759 KIM458759 KSI458759 LCE458759 LMA458759 LVW458759 MFS458759 MPO458759 MZK458759 NJG458759 NTC458759 OCY458759 OMU458759 OWQ458759 PGM458759 PQI458759 QAE458759 QKA458759 QTW458759 RDS458759 RNO458759 RXK458759 SHG458759 SRC458759 TAY458759 TKU458759 TUQ458759 UEM458759 UOI458759 UYE458759 VIA458759 VRW458759 WBS458759 WLO458759 WVK458759 IY524295 SU524295 ACQ524295 AMM524295 AWI524295 BGE524295 BQA524295 BZW524295 CJS524295 CTO524295 DDK524295 DNG524295 DXC524295 EGY524295 EQU524295 FAQ524295 FKM524295 FUI524295 GEE524295 GOA524295 GXW524295 HHS524295 HRO524295 IBK524295 ILG524295 IVC524295 JEY524295 JOU524295 JYQ524295 KIM524295 KSI524295 LCE524295 LMA524295 LVW524295 MFS524295 MPO524295 MZK524295 NJG524295 NTC524295 OCY524295 OMU524295 OWQ524295 PGM524295 PQI524295 QAE524295 QKA524295 QTW524295 RDS524295 RNO524295 RXK524295 SHG524295 SRC524295 TAY524295 TKU524295 TUQ524295 UEM524295 UOI524295 UYE524295 VIA524295 VRW524295 WBS524295 WLO524295 WVK524295 IY589831 SU589831 ACQ589831 AMM589831 AWI589831 BGE589831 BQA589831 BZW589831 CJS589831 CTO589831 DDK589831 DNG589831 DXC589831 EGY589831 EQU589831 FAQ589831 FKM589831 FUI589831 GEE589831 GOA589831 GXW589831 HHS589831 HRO589831 IBK589831 ILG589831 IVC589831 JEY589831 JOU589831 JYQ589831 KIM589831 KSI589831 LCE589831 LMA589831 LVW589831 MFS589831 MPO589831 MZK589831 NJG589831 NTC589831 OCY589831 OMU589831 OWQ589831 PGM589831 PQI589831 QAE589831 QKA589831 QTW589831 RDS589831 RNO589831 RXK589831 SHG589831 SRC589831 TAY589831 TKU589831 TUQ589831 UEM589831 UOI589831 UYE589831 VIA589831 VRW589831 WBS589831 WLO589831 WVK589831 IY655367 SU655367 ACQ655367 AMM655367 AWI655367 BGE655367 BQA655367 BZW655367 CJS655367 CTO655367 DDK655367 DNG655367 DXC655367 EGY655367 EQU655367 FAQ655367 FKM655367 FUI655367 GEE655367 GOA655367 GXW655367 HHS655367 HRO655367 IBK655367 ILG655367 IVC655367 JEY655367 JOU655367 JYQ655367 KIM655367 KSI655367 LCE655367 LMA655367 LVW655367 MFS655367 MPO655367 MZK655367 NJG655367 NTC655367 OCY655367 OMU655367 OWQ655367 PGM655367 PQI655367 QAE655367 QKA655367 QTW655367 RDS655367 RNO655367 RXK655367 SHG655367 SRC655367 TAY655367 TKU655367 TUQ655367 UEM655367 UOI655367 UYE655367 VIA655367 VRW655367 WBS655367 WLO655367 WVK655367 IY720903 SU720903 ACQ720903 AMM720903 AWI720903 BGE720903 BQA720903 BZW720903 CJS720903 CTO720903 DDK720903 DNG720903 DXC720903 EGY720903 EQU720903 FAQ720903 FKM720903 FUI720903 GEE720903 GOA720903 GXW720903 HHS720903 HRO720903 IBK720903 ILG720903 IVC720903 JEY720903 JOU720903 JYQ720903 KIM720903 KSI720903 LCE720903 LMA720903 LVW720903 MFS720903 MPO720903 MZK720903 NJG720903 NTC720903 OCY720903 OMU720903 OWQ720903 PGM720903 PQI720903 QAE720903 QKA720903 QTW720903 RDS720903 RNO720903 RXK720903 SHG720903 SRC720903 TAY720903 TKU720903 TUQ720903 UEM720903 UOI720903 UYE720903 VIA720903 VRW720903 WBS720903 WLO720903 WVK720903 IY786439 SU786439 ACQ786439 AMM786439 AWI786439 BGE786439 BQA786439 BZW786439 CJS786439 CTO786439 DDK786439 DNG786439 DXC786439 EGY786439 EQU786439 FAQ786439 FKM786439 FUI786439 GEE786439 GOA786439 GXW786439 HHS786439 HRO786439 IBK786439 ILG786439 IVC786439 JEY786439 JOU786439 JYQ786439 KIM786439 KSI786439 LCE786439 LMA786439 LVW786439 MFS786439 MPO786439 MZK786439 NJG786439 NTC786439 OCY786439 OMU786439 OWQ786439 PGM786439 PQI786439 QAE786439 QKA786439 QTW786439 RDS786439 RNO786439 RXK786439 SHG786439 SRC786439 TAY786439 TKU786439 TUQ786439 UEM786439 UOI786439 UYE786439 VIA786439 VRW786439 WBS786439 WLO786439 WVK786439 IY851975 SU851975 ACQ851975 AMM851975 AWI851975 BGE851975 BQA851975 BZW851975 CJS851975 CTO851975 DDK851975 DNG851975 DXC851975 EGY851975 EQU851975 FAQ851975 FKM851975 FUI851975 GEE851975 GOA851975 GXW851975 HHS851975 HRO851975 IBK851975 ILG851975 IVC851975 JEY851975 JOU851975 JYQ851975 KIM851975 KSI851975 LCE851975 LMA851975 LVW851975 MFS851975 MPO851975 MZK851975 NJG851975 NTC851975 OCY851975 OMU851975 OWQ851975 PGM851975 PQI851975 QAE851975 QKA851975 QTW851975 RDS851975 RNO851975 RXK851975 SHG851975 SRC851975 TAY851975 TKU851975 TUQ851975 UEM851975 UOI851975 UYE851975 VIA851975 VRW851975 WBS851975 WLO851975 WVK851975 IY917511 SU917511 ACQ917511 AMM917511 AWI917511 BGE917511 BQA917511 BZW917511 CJS917511 CTO917511 DDK917511 DNG917511 DXC917511 EGY917511 EQU917511 FAQ917511 FKM917511 FUI917511 GEE917511 GOA917511 GXW917511 HHS917511 HRO917511 IBK917511 ILG917511 IVC917511 JEY917511 JOU917511 JYQ917511 KIM917511 KSI917511 LCE917511 LMA917511 LVW917511 MFS917511 MPO917511 MZK917511 NJG917511 NTC917511 OCY917511 OMU917511 OWQ917511 PGM917511 PQI917511 QAE917511 QKA917511 QTW917511 RDS917511 RNO917511 RXK917511 SHG917511 SRC917511 TAY917511 TKU917511 TUQ917511 UEM917511 UOI917511 UYE917511 VIA917511 VRW917511 WBS917511 WLO917511 WVK917511 IY983047 SU983047 ACQ983047 AMM983047 AWI983047 BGE983047 BQA983047 BZW983047 CJS983047 CTO983047 DDK983047 DNG983047 DXC983047 EGY983047 EQU983047 FAQ983047 FKM983047 FUI983047 GEE983047 GOA983047 GXW983047 HHS983047 HRO983047 IBK983047 ILG983047 IVC983047 JEY983047 JOU983047 JYQ983047 KIM983047 KSI983047 LCE983047 LMA983047 LVW983047 MFS983047 MPO983047 MZK983047 NJG983047 NTC983047 OCY983047 OMU983047 OWQ983047 PGM983047 PQI983047 QAE983047 QKA983047 QTW983047 RDS983047 RNO983047 RXK983047 SHG983047 SRC983047 TAY983047 TKU983047 TUQ983047 UEM983047 UOI983047 UYE983047 VIA983047 VRW983047 WBS983047 WLO983047 WVK983047 C196532 C130996 C65460 C982964 C917428 C851892 C786356 C720820 C655284 C589748 C524212 C458676 C393140 C327604 C262068">
      <formula1>E65586:E65617</formula1>
    </dataValidation>
    <dataValidation type="list" allowBlank="1" showInputMessage="1" showErrorMessage="1" sqref="A65460 IW65547 SS65547 ACO65547 AMK65547 AWG65547 BGC65547 BPY65547 BZU65547 CJQ65547 CTM65547 DDI65547 DNE65547 DXA65547 EGW65547 EQS65547 FAO65547 FKK65547 FUG65547 GEC65547 GNY65547 GXU65547 HHQ65547 HRM65547 IBI65547 ILE65547 IVA65547 JEW65547 JOS65547 JYO65547 KIK65547 KSG65547 LCC65547 LLY65547 LVU65547 MFQ65547 MPM65547 MZI65547 NJE65547 NTA65547 OCW65547 OMS65547 OWO65547 PGK65547 PQG65547 QAC65547 QJY65547 QTU65547 RDQ65547 RNM65547 RXI65547 SHE65547 SRA65547 TAW65547 TKS65547 TUO65547 UEK65547 UOG65547 UYC65547 VHY65547 VRU65547 WBQ65547 WLM65547 WVI65547 A130996 IW131083 SS131083 ACO131083 AMK131083 AWG131083 BGC131083 BPY131083 BZU131083 CJQ131083 CTM131083 DDI131083 DNE131083 DXA131083 EGW131083 EQS131083 FAO131083 FKK131083 FUG131083 GEC131083 GNY131083 GXU131083 HHQ131083 HRM131083 IBI131083 ILE131083 IVA131083 JEW131083 JOS131083 JYO131083 KIK131083 KSG131083 LCC131083 LLY131083 LVU131083 MFQ131083 MPM131083 MZI131083 NJE131083 NTA131083 OCW131083 OMS131083 OWO131083 PGK131083 PQG131083 QAC131083 QJY131083 QTU131083 RDQ131083 RNM131083 RXI131083 SHE131083 SRA131083 TAW131083 TKS131083 TUO131083 UEK131083 UOG131083 UYC131083 VHY131083 VRU131083 WBQ131083 WLM131083 WVI131083 A196532 IW196619 SS196619 ACO196619 AMK196619 AWG196619 BGC196619 BPY196619 BZU196619 CJQ196619 CTM196619 DDI196619 DNE196619 DXA196619 EGW196619 EQS196619 FAO196619 FKK196619 FUG196619 GEC196619 GNY196619 GXU196619 HHQ196619 HRM196619 IBI196619 ILE196619 IVA196619 JEW196619 JOS196619 JYO196619 KIK196619 KSG196619 LCC196619 LLY196619 LVU196619 MFQ196619 MPM196619 MZI196619 NJE196619 NTA196619 OCW196619 OMS196619 OWO196619 PGK196619 PQG196619 QAC196619 QJY196619 QTU196619 RDQ196619 RNM196619 RXI196619 SHE196619 SRA196619 TAW196619 TKS196619 TUO196619 UEK196619 UOG196619 UYC196619 VHY196619 VRU196619 WBQ196619 WLM196619 WVI196619 A262068 IW262155 SS262155 ACO262155 AMK262155 AWG262155 BGC262155 BPY262155 BZU262155 CJQ262155 CTM262155 DDI262155 DNE262155 DXA262155 EGW262155 EQS262155 FAO262155 FKK262155 FUG262155 GEC262155 GNY262155 GXU262155 HHQ262155 HRM262155 IBI262155 ILE262155 IVA262155 JEW262155 JOS262155 JYO262155 KIK262155 KSG262155 LCC262155 LLY262155 LVU262155 MFQ262155 MPM262155 MZI262155 NJE262155 NTA262155 OCW262155 OMS262155 OWO262155 PGK262155 PQG262155 QAC262155 QJY262155 QTU262155 RDQ262155 RNM262155 RXI262155 SHE262155 SRA262155 TAW262155 TKS262155 TUO262155 UEK262155 UOG262155 UYC262155 VHY262155 VRU262155 WBQ262155 WLM262155 WVI262155 A327604 IW327691 SS327691 ACO327691 AMK327691 AWG327691 BGC327691 BPY327691 BZU327691 CJQ327691 CTM327691 DDI327691 DNE327691 DXA327691 EGW327691 EQS327691 FAO327691 FKK327691 FUG327691 GEC327691 GNY327691 GXU327691 HHQ327691 HRM327691 IBI327691 ILE327691 IVA327691 JEW327691 JOS327691 JYO327691 KIK327691 KSG327691 LCC327691 LLY327691 LVU327691 MFQ327691 MPM327691 MZI327691 NJE327691 NTA327691 OCW327691 OMS327691 OWO327691 PGK327691 PQG327691 QAC327691 QJY327691 QTU327691 RDQ327691 RNM327691 RXI327691 SHE327691 SRA327691 TAW327691 TKS327691 TUO327691 UEK327691 UOG327691 UYC327691 VHY327691 VRU327691 WBQ327691 WLM327691 WVI327691 A393140 IW393227 SS393227 ACO393227 AMK393227 AWG393227 BGC393227 BPY393227 BZU393227 CJQ393227 CTM393227 DDI393227 DNE393227 DXA393227 EGW393227 EQS393227 FAO393227 FKK393227 FUG393227 GEC393227 GNY393227 GXU393227 HHQ393227 HRM393227 IBI393227 ILE393227 IVA393227 JEW393227 JOS393227 JYO393227 KIK393227 KSG393227 LCC393227 LLY393227 LVU393227 MFQ393227 MPM393227 MZI393227 NJE393227 NTA393227 OCW393227 OMS393227 OWO393227 PGK393227 PQG393227 QAC393227 QJY393227 QTU393227 RDQ393227 RNM393227 RXI393227 SHE393227 SRA393227 TAW393227 TKS393227 TUO393227 UEK393227 UOG393227 UYC393227 VHY393227 VRU393227 WBQ393227 WLM393227 WVI393227 A458676 IW458763 SS458763 ACO458763 AMK458763 AWG458763 BGC458763 BPY458763 BZU458763 CJQ458763 CTM458763 DDI458763 DNE458763 DXA458763 EGW458763 EQS458763 FAO458763 FKK458763 FUG458763 GEC458763 GNY458763 GXU458763 HHQ458763 HRM458763 IBI458763 ILE458763 IVA458763 JEW458763 JOS458763 JYO458763 KIK458763 KSG458763 LCC458763 LLY458763 LVU458763 MFQ458763 MPM458763 MZI458763 NJE458763 NTA458763 OCW458763 OMS458763 OWO458763 PGK458763 PQG458763 QAC458763 QJY458763 QTU458763 RDQ458763 RNM458763 RXI458763 SHE458763 SRA458763 TAW458763 TKS458763 TUO458763 UEK458763 UOG458763 UYC458763 VHY458763 VRU458763 WBQ458763 WLM458763 WVI458763 A524212 IW524299 SS524299 ACO524299 AMK524299 AWG524299 BGC524299 BPY524299 BZU524299 CJQ524299 CTM524299 DDI524299 DNE524299 DXA524299 EGW524299 EQS524299 FAO524299 FKK524299 FUG524299 GEC524299 GNY524299 GXU524299 HHQ524299 HRM524299 IBI524299 ILE524299 IVA524299 JEW524299 JOS524299 JYO524299 KIK524299 KSG524299 LCC524299 LLY524299 LVU524299 MFQ524299 MPM524299 MZI524299 NJE524299 NTA524299 OCW524299 OMS524299 OWO524299 PGK524299 PQG524299 QAC524299 QJY524299 QTU524299 RDQ524299 RNM524299 RXI524299 SHE524299 SRA524299 TAW524299 TKS524299 TUO524299 UEK524299 UOG524299 UYC524299 VHY524299 VRU524299 WBQ524299 WLM524299 WVI524299 A589748 IW589835 SS589835 ACO589835 AMK589835 AWG589835 BGC589835 BPY589835 BZU589835 CJQ589835 CTM589835 DDI589835 DNE589835 DXA589835 EGW589835 EQS589835 FAO589835 FKK589835 FUG589835 GEC589835 GNY589835 GXU589835 HHQ589835 HRM589835 IBI589835 ILE589835 IVA589835 JEW589835 JOS589835 JYO589835 KIK589835 KSG589835 LCC589835 LLY589835 LVU589835 MFQ589835 MPM589835 MZI589835 NJE589835 NTA589835 OCW589835 OMS589835 OWO589835 PGK589835 PQG589835 QAC589835 QJY589835 QTU589835 RDQ589835 RNM589835 RXI589835 SHE589835 SRA589835 TAW589835 TKS589835 TUO589835 UEK589835 UOG589835 UYC589835 VHY589835 VRU589835 WBQ589835 WLM589835 WVI589835 A655284 IW655371 SS655371 ACO655371 AMK655371 AWG655371 BGC655371 BPY655371 BZU655371 CJQ655371 CTM655371 DDI655371 DNE655371 DXA655371 EGW655371 EQS655371 FAO655371 FKK655371 FUG655371 GEC655371 GNY655371 GXU655371 HHQ655371 HRM655371 IBI655371 ILE655371 IVA655371 JEW655371 JOS655371 JYO655371 KIK655371 KSG655371 LCC655371 LLY655371 LVU655371 MFQ655371 MPM655371 MZI655371 NJE655371 NTA655371 OCW655371 OMS655371 OWO655371 PGK655371 PQG655371 QAC655371 QJY655371 QTU655371 RDQ655371 RNM655371 RXI655371 SHE655371 SRA655371 TAW655371 TKS655371 TUO655371 UEK655371 UOG655371 UYC655371 VHY655371 VRU655371 WBQ655371 WLM655371 WVI655371 A720820 IW720907 SS720907 ACO720907 AMK720907 AWG720907 BGC720907 BPY720907 BZU720907 CJQ720907 CTM720907 DDI720907 DNE720907 DXA720907 EGW720907 EQS720907 FAO720907 FKK720907 FUG720907 GEC720907 GNY720907 GXU720907 HHQ720907 HRM720907 IBI720907 ILE720907 IVA720907 JEW720907 JOS720907 JYO720907 KIK720907 KSG720907 LCC720907 LLY720907 LVU720907 MFQ720907 MPM720907 MZI720907 NJE720907 NTA720907 OCW720907 OMS720907 OWO720907 PGK720907 PQG720907 QAC720907 QJY720907 QTU720907 RDQ720907 RNM720907 RXI720907 SHE720907 SRA720907 TAW720907 TKS720907 TUO720907 UEK720907 UOG720907 UYC720907 VHY720907 VRU720907 WBQ720907 WLM720907 WVI720907 A786356 IW786443 SS786443 ACO786443 AMK786443 AWG786443 BGC786443 BPY786443 BZU786443 CJQ786443 CTM786443 DDI786443 DNE786443 DXA786443 EGW786443 EQS786443 FAO786443 FKK786443 FUG786443 GEC786443 GNY786443 GXU786443 HHQ786443 HRM786443 IBI786443 ILE786443 IVA786443 JEW786443 JOS786443 JYO786443 KIK786443 KSG786443 LCC786443 LLY786443 LVU786443 MFQ786443 MPM786443 MZI786443 NJE786443 NTA786443 OCW786443 OMS786443 OWO786443 PGK786443 PQG786443 QAC786443 QJY786443 QTU786443 RDQ786443 RNM786443 RXI786443 SHE786443 SRA786443 TAW786443 TKS786443 TUO786443 UEK786443 UOG786443 UYC786443 VHY786443 VRU786443 WBQ786443 WLM786443 WVI786443 A851892 IW851979 SS851979 ACO851979 AMK851979 AWG851979 BGC851979 BPY851979 BZU851979 CJQ851979 CTM851979 DDI851979 DNE851979 DXA851979 EGW851979 EQS851979 FAO851979 FKK851979 FUG851979 GEC851979 GNY851979 GXU851979 HHQ851979 HRM851979 IBI851979 ILE851979 IVA851979 JEW851979 JOS851979 JYO851979 KIK851979 KSG851979 LCC851979 LLY851979 LVU851979 MFQ851979 MPM851979 MZI851979 NJE851979 NTA851979 OCW851979 OMS851979 OWO851979 PGK851979 PQG851979 QAC851979 QJY851979 QTU851979 RDQ851979 RNM851979 RXI851979 SHE851979 SRA851979 TAW851979 TKS851979 TUO851979 UEK851979 UOG851979 UYC851979 VHY851979 VRU851979 WBQ851979 WLM851979 WVI851979 A917428 IW917515 SS917515 ACO917515 AMK917515 AWG917515 BGC917515 BPY917515 BZU917515 CJQ917515 CTM917515 DDI917515 DNE917515 DXA917515 EGW917515 EQS917515 FAO917515 FKK917515 FUG917515 GEC917515 GNY917515 GXU917515 HHQ917515 HRM917515 IBI917515 ILE917515 IVA917515 JEW917515 JOS917515 JYO917515 KIK917515 KSG917515 LCC917515 LLY917515 LVU917515 MFQ917515 MPM917515 MZI917515 NJE917515 NTA917515 OCW917515 OMS917515 OWO917515 PGK917515 PQG917515 QAC917515 QJY917515 QTU917515 RDQ917515 RNM917515 RXI917515 SHE917515 SRA917515 TAW917515 TKS917515 TUO917515 UEK917515 UOG917515 UYC917515 VHY917515 VRU917515 WBQ917515 WLM917515 WVI917515 A982964 IW983051 SS983051 ACO983051 AMK983051 AWG983051 BGC983051 BPY983051 BZU983051 CJQ983051 CTM983051 DDI983051 DNE983051 DXA983051 EGW983051 EQS983051 FAO983051 FKK983051 FUG983051 GEC983051 GNY983051 GXU983051 HHQ983051 HRM983051 IBI983051 ILE983051 IVA983051 JEW983051 JOS983051 JYO983051 KIK983051 KSG983051 LCC983051 LLY983051 LVU983051 MFQ983051 MPM983051 MZI983051 NJE983051 NTA983051 OCW983051 OMS983051 OWO983051 PGK983051 PQG983051 QAC983051 QJY983051 QTU983051 RDQ983051 RNM983051 RXI983051 SHE983051 SRA983051 TAW983051 TKS983051 TUO983051 UEK983051 UOG983051 UYC983051 VHY983051 VRU983051 WBQ983051 WLM983051 WVI983051">
      <formula1>C65582:C65585</formula1>
    </dataValidation>
    <dataValidation type="list" allowBlank="1" showInputMessage="1" showErrorMessage="1" sqref="IX65547 ST65547 ACP65547 AML65547 AWH65547 BGD65547 BPZ65547 BZV65547 CJR65547 CTN65547 DDJ65547 DNF65547 DXB65547 EGX65547 EQT65547 FAP65547 FKL65547 FUH65547 GED65547 GNZ65547 GXV65547 HHR65547 HRN65547 IBJ65547 ILF65547 IVB65547 JEX65547 JOT65547 JYP65547 KIL65547 KSH65547 LCD65547 LLZ65547 LVV65547 MFR65547 MPN65547 MZJ65547 NJF65547 NTB65547 OCX65547 OMT65547 OWP65547 PGL65547 PQH65547 QAD65547 QJZ65547 QTV65547 RDR65547 RNN65547 RXJ65547 SHF65547 SRB65547 TAX65547 TKT65547 TUP65547 UEL65547 UOH65547 UYD65547 VHZ65547 VRV65547 WBR65547 WLN65547 WVJ65547 IX131083 ST131083 ACP131083 AML131083 AWH131083 BGD131083 BPZ131083 BZV131083 CJR131083 CTN131083 DDJ131083 DNF131083 DXB131083 EGX131083 EQT131083 FAP131083 FKL131083 FUH131083 GED131083 GNZ131083 GXV131083 HHR131083 HRN131083 IBJ131083 ILF131083 IVB131083 JEX131083 JOT131083 JYP131083 KIL131083 KSH131083 LCD131083 LLZ131083 LVV131083 MFR131083 MPN131083 MZJ131083 NJF131083 NTB131083 OCX131083 OMT131083 OWP131083 PGL131083 PQH131083 QAD131083 QJZ131083 QTV131083 RDR131083 RNN131083 RXJ131083 SHF131083 SRB131083 TAX131083 TKT131083 TUP131083 UEL131083 UOH131083 UYD131083 VHZ131083 VRV131083 WBR131083 WLN131083 WVJ131083 IX196619 ST196619 ACP196619 AML196619 AWH196619 BGD196619 BPZ196619 BZV196619 CJR196619 CTN196619 DDJ196619 DNF196619 DXB196619 EGX196619 EQT196619 FAP196619 FKL196619 FUH196619 GED196619 GNZ196619 GXV196619 HHR196619 HRN196619 IBJ196619 ILF196619 IVB196619 JEX196619 JOT196619 JYP196619 KIL196619 KSH196619 LCD196619 LLZ196619 LVV196619 MFR196619 MPN196619 MZJ196619 NJF196619 NTB196619 OCX196619 OMT196619 OWP196619 PGL196619 PQH196619 QAD196619 QJZ196619 QTV196619 RDR196619 RNN196619 RXJ196619 SHF196619 SRB196619 TAX196619 TKT196619 TUP196619 UEL196619 UOH196619 UYD196619 VHZ196619 VRV196619 WBR196619 WLN196619 WVJ196619 IX262155 ST262155 ACP262155 AML262155 AWH262155 BGD262155 BPZ262155 BZV262155 CJR262155 CTN262155 DDJ262155 DNF262155 DXB262155 EGX262155 EQT262155 FAP262155 FKL262155 FUH262155 GED262155 GNZ262155 GXV262155 HHR262155 HRN262155 IBJ262155 ILF262155 IVB262155 JEX262155 JOT262155 JYP262155 KIL262155 KSH262155 LCD262155 LLZ262155 LVV262155 MFR262155 MPN262155 MZJ262155 NJF262155 NTB262155 OCX262155 OMT262155 OWP262155 PGL262155 PQH262155 QAD262155 QJZ262155 QTV262155 RDR262155 RNN262155 RXJ262155 SHF262155 SRB262155 TAX262155 TKT262155 TUP262155 UEL262155 UOH262155 UYD262155 VHZ262155 VRV262155 WBR262155 WLN262155 WVJ262155 IX327691 ST327691 ACP327691 AML327691 AWH327691 BGD327691 BPZ327691 BZV327691 CJR327691 CTN327691 DDJ327691 DNF327691 DXB327691 EGX327691 EQT327691 FAP327691 FKL327691 FUH327691 GED327691 GNZ327691 GXV327691 HHR327691 HRN327691 IBJ327691 ILF327691 IVB327691 JEX327691 JOT327691 JYP327691 KIL327691 KSH327691 LCD327691 LLZ327691 LVV327691 MFR327691 MPN327691 MZJ327691 NJF327691 NTB327691 OCX327691 OMT327691 OWP327691 PGL327691 PQH327691 QAD327691 QJZ327691 QTV327691 RDR327691 RNN327691 RXJ327691 SHF327691 SRB327691 TAX327691 TKT327691 TUP327691 UEL327691 UOH327691 UYD327691 VHZ327691 VRV327691 WBR327691 WLN327691 WVJ327691 IX393227 ST393227 ACP393227 AML393227 AWH393227 BGD393227 BPZ393227 BZV393227 CJR393227 CTN393227 DDJ393227 DNF393227 DXB393227 EGX393227 EQT393227 FAP393227 FKL393227 FUH393227 GED393227 GNZ393227 GXV393227 HHR393227 HRN393227 IBJ393227 ILF393227 IVB393227 JEX393227 JOT393227 JYP393227 KIL393227 KSH393227 LCD393227 LLZ393227 LVV393227 MFR393227 MPN393227 MZJ393227 NJF393227 NTB393227 OCX393227 OMT393227 OWP393227 PGL393227 PQH393227 QAD393227 QJZ393227 QTV393227 RDR393227 RNN393227 RXJ393227 SHF393227 SRB393227 TAX393227 TKT393227 TUP393227 UEL393227 UOH393227 UYD393227 VHZ393227 VRV393227 WBR393227 WLN393227 WVJ393227 IX458763 ST458763 ACP458763 AML458763 AWH458763 BGD458763 BPZ458763 BZV458763 CJR458763 CTN458763 DDJ458763 DNF458763 DXB458763 EGX458763 EQT458763 FAP458763 FKL458763 FUH458763 GED458763 GNZ458763 GXV458763 HHR458763 HRN458763 IBJ458763 ILF458763 IVB458763 JEX458763 JOT458763 JYP458763 KIL458763 KSH458763 LCD458763 LLZ458763 LVV458763 MFR458763 MPN458763 MZJ458763 NJF458763 NTB458763 OCX458763 OMT458763 OWP458763 PGL458763 PQH458763 QAD458763 QJZ458763 QTV458763 RDR458763 RNN458763 RXJ458763 SHF458763 SRB458763 TAX458763 TKT458763 TUP458763 UEL458763 UOH458763 UYD458763 VHZ458763 VRV458763 WBR458763 WLN458763 WVJ458763 IX524299 ST524299 ACP524299 AML524299 AWH524299 BGD524299 BPZ524299 BZV524299 CJR524299 CTN524299 DDJ524299 DNF524299 DXB524299 EGX524299 EQT524299 FAP524299 FKL524299 FUH524299 GED524299 GNZ524299 GXV524299 HHR524299 HRN524299 IBJ524299 ILF524299 IVB524299 JEX524299 JOT524299 JYP524299 KIL524299 KSH524299 LCD524299 LLZ524299 LVV524299 MFR524299 MPN524299 MZJ524299 NJF524299 NTB524299 OCX524299 OMT524299 OWP524299 PGL524299 PQH524299 QAD524299 QJZ524299 QTV524299 RDR524299 RNN524299 RXJ524299 SHF524299 SRB524299 TAX524299 TKT524299 TUP524299 UEL524299 UOH524299 UYD524299 VHZ524299 VRV524299 WBR524299 WLN524299 WVJ524299 IX589835 ST589835 ACP589835 AML589835 AWH589835 BGD589835 BPZ589835 BZV589835 CJR589835 CTN589835 DDJ589835 DNF589835 DXB589835 EGX589835 EQT589835 FAP589835 FKL589835 FUH589835 GED589835 GNZ589835 GXV589835 HHR589835 HRN589835 IBJ589835 ILF589835 IVB589835 JEX589835 JOT589835 JYP589835 KIL589835 KSH589835 LCD589835 LLZ589835 LVV589835 MFR589835 MPN589835 MZJ589835 NJF589835 NTB589835 OCX589835 OMT589835 OWP589835 PGL589835 PQH589835 QAD589835 QJZ589835 QTV589835 RDR589835 RNN589835 RXJ589835 SHF589835 SRB589835 TAX589835 TKT589835 TUP589835 UEL589835 UOH589835 UYD589835 VHZ589835 VRV589835 WBR589835 WLN589835 WVJ589835 IX655371 ST655371 ACP655371 AML655371 AWH655371 BGD655371 BPZ655371 BZV655371 CJR655371 CTN655371 DDJ655371 DNF655371 DXB655371 EGX655371 EQT655371 FAP655371 FKL655371 FUH655371 GED655371 GNZ655371 GXV655371 HHR655371 HRN655371 IBJ655371 ILF655371 IVB655371 JEX655371 JOT655371 JYP655371 KIL655371 KSH655371 LCD655371 LLZ655371 LVV655371 MFR655371 MPN655371 MZJ655371 NJF655371 NTB655371 OCX655371 OMT655371 OWP655371 PGL655371 PQH655371 QAD655371 QJZ655371 QTV655371 RDR655371 RNN655371 RXJ655371 SHF655371 SRB655371 TAX655371 TKT655371 TUP655371 UEL655371 UOH655371 UYD655371 VHZ655371 VRV655371 WBR655371 WLN655371 WVJ655371 IX720907 ST720907 ACP720907 AML720907 AWH720907 BGD720907 BPZ720907 BZV720907 CJR720907 CTN720907 DDJ720907 DNF720907 DXB720907 EGX720907 EQT720907 FAP720907 FKL720907 FUH720907 GED720907 GNZ720907 GXV720907 HHR720907 HRN720907 IBJ720907 ILF720907 IVB720907 JEX720907 JOT720907 JYP720907 KIL720907 KSH720907 LCD720907 LLZ720907 LVV720907 MFR720907 MPN720907 MZJ720907 NJF720907 NTB720907 OCX720907 OMT720907 OWP720907 PGL720907 PQH720907 QAD720907 QJZ720907 QTV720907 RDR720907 RNN720907 RXJ720907 SHF720907 SRB720907 TAX720907 TKT720907 TUP720907 UEL720907 UOH720907 UYD720907 VHZ720907 VRV720907 WBR720907 WLN720907 WVJ720907 IX786443 ST786443 ACP786443 AML786443 AWH786443 BGD786443 BPZ786443 BZV786443 CJR786443 CTN786443 DDJ786443 DNF786443 DXB786443 EGX786443 EQT786443 FAP786443 FKL786443 FUH786443 GED786443 GNZ786443 GXV786443 HHR786443 HRN786443 IBJ786443 ILF786443 IVB786443 JEX786443 JOT786443 JYP786443 KIL786443 KSH786443 LCD786443 LLZ786443 LVV786443 MFR786443 MPN786443 MZJ786443 NJF786443 NTB786443 OCX786443 OMT786443 OWP786443 PGL786443 PQH786443 QAD786443 QJZ786443 QTV786443 RDR786443 RNN786443 RXJ786443 SHF786443 SRB786443 TAX786443 TKT786443 TUP786443 UEL786443 UOH786443 UYD786443 VHZ786443 VRV786443 WBR786443 WLN786443 WVJ786443 IX851979 ST851979 ACP851979 AML851979 AWH851979 BGD851979 BPZ851979 BZV851979 CJR851979 CTN851979 DDJ851979 DNF851979 DXB851979 EGX851979 EQT851979 FAP851979 FKL851979 FUH851979 GED851979 GNZ851979 GXV851979 HHR851979 HRN851979 IBJ851979 ILF851979 IVB851979 JEX851979 JOT851979 JYP851979 KIL851979 KSH851979 LCD851979 LLZ851979 LVV851979 MFR851979 MPN851979 MZJ851979 NJF851979 NTB851979 OCX851979 OMT851979 OWP851979 PGL851979 PQH851979 QAD851979 QJZ851979 QTV851979 RDR851979 RNN851979 RXJ851979 SHF851979 SRB851979 TAX851979 TKT851979 TUP851979 UEL851979 UOH851979 UYD851979 VHZ851979 VRV851979 WBR851979 WLN851979 WVJ851979 IX917515 ST917515 ACP917515 AML917515 AWH917515 BGD917515 BPZ917515 BZV917515 CJR917515 CTN917515 DDJ917515 DNF917515 DXB917515 EGX917515 EQT917515 FAP917515 FKL917515 FUH917515 GED917515 GNZ917515 GXV917515 HHR917515 HRN917515 IBJ917515 ILF917515 IVB917515 JEX917515 JOT917515 JYP917515 KIL917515 KSH917515 LCD917515 LLZ917515 LVV917515 MFR917515 MPN917515 MZJ917515 NJF917515 NTB917515 OCX917515 OMT917515 OWP917515 PGL917515 PQH917515 QAD917515 QJZ917515 QTV917515 RDR917515 RNN917515 RXJ917515 SHF917515 SRB917515 TAX917515 TKT917515 TUP917515 UEL917515 UOH917515 UYD917515 VHZ917515 VRV917515 WBR917515 WLN917515 WVJ917515 IX983051 ST983051 ACP983051 AML983051 AWH983051 BGD983051 BPZ983051 BZV983051 CJR983051 CTN983051 DDJ983051 DNF983051 DXB983051 EGX983051 EQT983051 FAP983051 FKL983051 FUH983051 GED983051 GNZ983051 GXV983051 HHR983051 HRN983051 IBJ983051 ILF983051 IVB983051 JEX983051 JOT983051 JYP983051 KIL983051 KSH983051 LCD983051 LLZ983051 LVV983051 MFR983051 MPN983051 MZJ983051 NJF983051 NTB983051 OCX983051 OMT983051 OWP983051 PGL983051 PQH983051 QAD983051 QJZ983051 QTV983051 RDR983051 RNN983051 RXJ983051 SHF983051 SRB983051 TAX983051 TKT983051 TUP983051 UEL983051 UOH983051 UYD983051 VHZ983051 VRV983051 WBR983051 WLN983051 WVJ983051">
      <formula1>IZ65669:IZ65681</formula1>
    </dataValidation>
    <dataValidation type="list" allowBlank="1" showInputMessage="1" showErrorMessage="1" sqref="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formula1>JA65669:JA65700</formula1>
    </dataValidation>
  </dataValidations>
  <pageMargins left="0.7" right="0.7" top="0.75" bottom="0.75" header="0.3" footer="0.3"/>
  <pageSetup orientation="portrait" r:id="rId1"/>
  <drawing r:id="rId2"/>
  <legacyDrawing r:id="rId3"/>
</worksheet>
</file>

<file path=xl/worksheets/sheet8.xml><?xml version="1.0" encoding="utf-8"?>
<worksheet xmlns="http://schemas.openxmlformats.org/spreadsheetml/2006/main" xmlns:r="http://schemas.openxmlformats.org/officeDocument/2006/relationships">
  <dimension ref="A1:AI114"/>
  <sheetViews>
    <sheetView topLeftCell="A10" workbookViewId="0">
      <selection activeCell="H43" sqref="H43"/>
    </sheetView>
  </sheetViews>
  <sheetFormatPr defaultRowHeight="15"/>
  <cols>
    <col min="1" max="1" width="13.5703125" style="6" customWidth="1"/>
    <col min="2" max="2" width="17" style="6" customWidth="1"/>
    <col min="3" max="3" width="17.140625" style="6" customWidth="1"/>
    <col min="4" max="4" width="25.7109375" style="6" customWidth="1"/>
    <col min="5" max="5" width="26.42578125" style="6" customWidth="1"/>
    <col min="6" max="6" width="27" style="6" customWidth="1"/>
    <col min="7" max="7" width="15.7109375" style="6" customWidth="1"/>
    <col min="8" max="8" width="23" style="6" customWidth="1"/>
    <col min="9" max="9" width="13.85546875" style="6" customWidth="1"/>
    <col min="10" max="10" width="17.140625" style="6" customWidth="1"/>
    <col min="11" max="11" width="9.140625" style="6"/>
    <col min="12" max="12" width="6.85546875" style="6" customWidth="1"/>
    <col min="13" max="13" width="8.85546875" style="6" customWidth="1"/>
    <col min="14" max="14" width="4.85546875" style="6" customWidth="1"/>
    <col min="15" max="256" width="9.140625" style="6"/>
    <col min="257" max="257" width="17" style="6" customWidth="1"/>
    <col min="258" max="258" width="15.42578125" style="6" customWidth="1"/>
    <col min="259" max="259" width="19.42578125" style="6" customWidth="1"/>
    <col min="260" max="260" width="24.5703125" style="6" customWidth="1"/>
    <col min="261" max="261" width="22" style="6" customWidth="1"/>
    <col min="262" max="262" width="22.85546875" style="6" customWidth="1"/>
    <col min="263" max="263" width="19.28515625" style="6" customWidth="1"/>
    <col min="264" max="264" width="20.5703125" style="6" customWidth="1"/>
    <col min="265" max="265" width="17.42578125" style="6" customWidth="1"/>
    <col min="266" max="267" width="9.140625" style="6"/>
    <col min="268" max="268" width="6.85546875" style="6" customWidth="1"/>
    <col min="269" max="269" width="8.85546875" style="6" customWidth="1"/>
    <col min="270" max="270" width="4.85546875" style="6" customWidth="1"/>
    <col min="271" max="512" width="9.140625" style="6"/>
    <col min="513" max="513" width="17" style="6" customWidth="1"/>
    <col min="514" max="514" width="15.42578125" style="6" customWidth="1"/>
    <col min="515" max="515" width="19.42578125" style="6" customWidth="1"/>
    <col min="516" max="516" width="24.5703125" style="6" customWidth="1"/>
    <col min="517" max="517" width="22" style="6" customWidth="1"/>
    <col min="518" max="518" width="22.85546875" style="6" customWidth="1"/>
    <col min="519" max="519" width="19.28515625" style="6" customWidth="1"/>
    <col min="520" max="520" width="20.5703125" style="6" customWidth="1"/>
    <col min="521" max="521" width="17.42578125" style="6" customWidth="1"/>
    <col min="522" max="523" width="9.140625" style="6"/>
    <col min="524" max="524" width="6.85546875" style="6" customWidth="1"/>
    <col min="525" max="525" width="8.85546875" style="6" customWidth="1"/>
    <col min="526" max="526" width="4.85546875" style="6" customWidth="1"/>
    <col min="527" max="768" width="9.140625" style="6"/>
    <col min="769" max="769" width="17" style="6" customWidth="1"/>
    <col min="770" max="770" width="15.42578125" style="6" customWidth="1"/>
    <col min="771" max="771" width="19.42578125" style="6" customWidth="1"/>
    <col min="772" max="772" width="24.5703125" style="6" customWidth="1"/>
    <col min="773" max="773" width="22" style="6" customWidth="1"/>
    <col min="774" max="774" width="22.85546875" style="6" customWidth="1"/>
    <col min="775" max="775" width="19.28515625" style="6" customWidth="1"/>
    <col min="776" max="776" width="20.5703125" style="6" customWidth="1"/>
    <col min="777" max="777" width="17.42578125" style="6" customWidth="1"/>
    <col min="778" max="779" width="9.140625" style="6"/>
    <col min="780" max="780" width="6.85546875" style="6" customWidth="1"/>
    <col min="781" max="781" width="8.85546875" style="6" customWidth="1"/>
    <col min="782" max="782" width="4.85546875" style="6" customWidth="1"/>
    <col min="783" max="1024" width="9.140625" style="6"/>
    <col min="1025" max="1025" width="17" style="6" customWidth="1"/>
    <col min="1026" max="1026" width="15.42578125" style="6" customWidth="1"/>
    <col min="1027" max="1027" width="19.42578125" style="6" customWidth="1"/>
    <col min="1028" max="1028" width="24.5703125" style="6" customWidth="1"/>
    <col min="1029" max="1029" width="22" style="6" customWidth="1"/>
    <col min="1030" max="1030" width="22.85546875" style="6" customWidth="1"/>
    <col min="1031" max="1031" width="19.28515625" style="6" customWidth="1"/>
    <col min="1032" max="1032" width="20.5703125" style="6" customWidth="1"/>
    <col min="1033" max="1033" width="17.42578125" style="6" customWidth="1"/>
    <col min="1034" max="1035" width="9.140625" style="6"/>
    <col min="1036" max="1036" width="6.85546875" style="6" customWidth="1"/>
    <col min="1037" max="1037" width="8.85546875" style="6" customWidth="1"/>
    <col min="1038" max="1038" width="4.85546875" style="6" customWidth="1"/>
    <col min="1039" max="1280" width="9.140625" style="6"/>
    <col min="1281" max="1281" width="17" style="6" customWidth="1"/>
    <col min="1282" max="1282" width="15.42578125" style="6" customWidth="1"/>
    <col min="1283" max="1283" width="19.42578125" style="6" customWidth="1"/>
    <col min="1284" max="1284" width="24.5703125" style="6" customWidth="1"/>
    <col min="1285" max="1285" width="22" style="6" customWidth="1"/>
    <col min="1286" max="1286" width="22.85546875" style="6" customWidth="1"/>
    <col min="1287" max="1287" width="19.28515625" style="6" customWidth="1"/>
    <col min="1288" max="1288" width="20.5703125" style="6" customWidth="1"/>
    <col min="1289" max="1289" width="17.42578125" style="6" customWidth="1"/>
    <col min="1290" max="1291" width="9.140625" style="6"/>
    <col min="1292" max="1292" width="6.85546875" style="6" customWidth="1"/>
    <col min="1293" max="1293" width="8.85546875" style="6" customWidth="1"/>
    <col min="1294" max="1294" width="4.85546875" style="6" customWidth="1"/>
    <col min="1295" max="1536" width="9.140625" style="6"/>
    <col min="1537" max="1537" width="17" style="6" customWidth="1"/>
    <col min="1538" max="1538" width="15.42578125" style="6" customWidth="1"/>
    <col min="1539" max="1539" width="19.42578125" style="6" customWidth="1"/>
    <col min="1540" max="1540" width="24.5703125" style="6" customWidth="1"/>
    <col min="1541" max="1541" width="22" style="6" customWidth="1"/>
    <col min="1542" max="1542" width="22.85546875" style="6" customWidth="1"/>
    <col min="1543" max="1543" width="19.28515625" style="6" customWidth="1"/>
    <col min="1544" max="1544" width="20.5703125" style="6" customWidth="1"/>
    <col min="1545" max="1545" width="17.42578125" style="6" customWidth="1"/>
    <col min="1546" max="1547" width="9.140625" style="6"/>
    <col min="1548" max="1548" width="6.85546875" style="6" customWidth="1"/>
    <col min="1549" max="1549" width="8.85546875" style="6" customWidth="1"/>
    <col min="1550" max="1550" width="4.85546875" style="6" customWidth="1"/>
    <col min="1551" max="1792" width="9.140625" style="6"/>
    <col min="1793" max="1793" width="17" style="6" customWidth="1"/>
    <col min="1794" max="1794" width="15.42578125" style="6" customWidth="1"/>
    <col min="1795" max="1795" width="19.42578125" style="6" customWidth="1"/>
    <col min="1796" max="1796" width="24.5703125" style="6" customWidth="1"/>
    <col min="1797" max="1797" width="22" style="6" customWidth="1"/>
    <col min="1798" max="1798" width="22.85546875" style="6" customWidth="1"/>
    <col min="1799" max="1799" width="19.28515625" style="6" customWidth="1"/>
    <col min="1800" max="1800" width="20.5703125" style="6" customWidth="1"/>
    <col min="1801" max="1801" width="17.42578125" style="6" customWidth="1"/>
    <col min="1802" max="1803" width="9.140625" style="6"/>
    <col min="1804" max="1804" width="6.85546875" style="6" customWidth="1"/>
    <col min="1805" max="1805" width="8.85546875" style="6" customWidth="1"/>
    <col min="1806" max="1806" width="4.85546875" style="6" customWidth="1"/>
    <col min="1807" max="2048" width="9.140625" style="6"/>
    <col min="2049" max="2049" width="17" style="6" customWidth="1"/>
    <col min="2050" max="2050" width="15.42578125" style="6" customWidth="1"/>
    <col min="2051" max="2051" width="19.42578125" style="6" customWidth="1"/>
    <col min="2052" max="2052" width="24.5703125" style="6" customWidth="1"/>
    <col min="2053" max="2053" width="22" style="6" customWidth="1"/>
    <col min="2054" max="2054" width="22.85546875" style="6" customWidth="1"/>
    <col min="2055" max="2055" width="19.28515625" style="6" customWidth="1"/>
    <col min="2056" max="2056" width="20.5703125" style="6" customWidth="1"/>
    <col min="2057" max="2057" width="17.42578125" style="6" customWidth="1"/>
    <col min="2058" max="2059" width="9.140625" style="6"/>
    <col min="2060" max="2060" width="6.85546875" style="6" customWidth="1"/>
    <col min="2061" max="2061" width="8.85546875" style="6" customWidth="1"/>
    <col min="2062" max="2062" width="4.85546875" style="6" customWidth="1"/>
    <col min="2063" max="2304" width="9.140625" style="6"/>
    <col min="2305" max="2305" width="17" style="6" customWidth="1"/>
    <col min="2306" max="2306" width="15.42578125" style="6" customWidth="1"/>
    <col min="2307" max="2307" width="19.42578125" style="6" customWidth="1"/>
    <col min="2308" max="2308" width="24.5703125" style="6" customWidth="1"/>
    <col min="2309" max="2309" width="22" style="6" customWidth="1"/>
    <col min="2310" max="2310" width="22.85546875" style="6" customWidth="1"/>
    <col min="2311" max="2311" width="19.28515625" style="6" customWidth="1"/>
    <col min="2312" max="2312" width="20.5703125" style="6" customWidth="1"/>
    <col min="2313" max="2313" width="17.42578125" style="6" customWidth="1"/>
    <col min="2314" max="2315" width="9.140625" style="6"/>
    <col min="2316" max="2316" width="6.85546875" style="6" customWidth="1"/>
    <col min="2317" max="2317" width="8.85546875" style="6" customWidth="1"/>
    <col min="2318" max="2318" width="4.85546875" style="6" customWidth="1"/>
    <col min="2319" max="2560" width="9.140625" style="6"/>
    <col min="2561" max="2561" width="17" style="6" customWidth="1"/>
    <col min="2562" max="2562" width="15.42578125" style="6" customWidth="1"/>
    <col min="2563" max="2563" width="19.42578125" style="6" customWidth="1"/>
    <col min="2564" max="2564" width="24.5703125" style="6" customWidth="1"/>
    <col min="2565" max="2565" width="22" style="6" customWidth="1"/>
    <col min="2566" max="2566" width="22.85546875" style="6" customWidth="1"/>
    <col min="2567" max="2567" width="19.28515625" style="6" customWidth="1"/>
    <col min="2568" max="2568" width="20.5703125" style="6" customWidth="1"/>
    <col min="2569" max="2569" width="17.42578125" style="6" customWidth="1"/>
    <col min="2570" max="2571" width="9.140625" style="6"/>
    <col min="2572" max="2572" width="6.85546875" style="6" customWidth="1"/>
    <col min="2573" max="2573" width="8.85546875" style="6" customWidth="1"/>
    <col min="2574" max="2574" width="4.85546875" style="6" customWidth="1"/>
    <col min="2575" max="2816" width="9.140625" style="6"/>
    <col min="2817" max="2817" width="17" style="6" customWidth="1"/>
    <col min="2818" max="2818" width="15.42578125" style="6" customWidth="1"/>
    <col min="2819" max="2819" width="19.42578125" style="6" customWidth="1"/>
    <col min="2820" max="2820" width="24.5703125" style="6" customWidth="1"/>
    <col min="2821" max="2821" width="22" style="6" customWidth="1"/>
    <col min="2822" max="2822" width="22.85546875" style="6" customWidth="1"/>
    <col min="2823" max="2823" width="19.28515625" style="6" customWidth="1"/>
    <col min="2824" max="2824" width="20.5703125" style="6" customWidth="1"/>
    <col min="2825" max="2825" width="17.42578125" style="6" customWidth="1"/>
    <col min="2826" max="2827" width="9.140625" style="6"/>
    <col min="2828" max="2828" width="6.85546875" style="6" customWidth="1"/>
    <col min="2829" max="2829" width="8.85546875" style="6" customWidth="1"/>
    <col min="2830" max="2830" width="4.85546875" style="6" customWidth="1"/>
    <col min="2831" max="3072" width="9.140625" style="6"/>
    <col min="3073" max="3073" width="17" style="6" customWidth="1"/>
    <col min="3074" max="3074" width="15.42578125" style="6" customWidth="1"/>
    <col min="3075" max="3075" width="19.42578125" style="6" customWidth="1"/>
    <col min="3076" max="3076" width="24.5703125" style="6" customWidth="1"/>
    <col min="3077" max="3077" width="22" style="6" customWidth="1"/>
    <col min="3078" max="3078" width="22.85546875" style="6" customWidth="1"/>
    <col min="3079" max="3079" width="19.28515625" style="6" customWidth="1"/>
    <col min="3080" max="3080" width="20.5703125" style="6" customWidth="1"/>
    <col min="3081" max="3081" width="17.42578125" style="6" customWidth="1"/>
    <col min="3082" max="3083" width="9.140625" style="6"/>
    <col min="3084" max="3084" width="6.85546875" style="6" customWidth="1"/>
    <col min="3085" max="3085" width="8.85546875" style="6" customWidth="1"/>
    <col min="3086" max="3086" width="4.85546875" style="6" customWidth="1"/>
    <col min="3087" max="3328" width="9.140625" style="6"/>
    <col min="3329" max="3329" width="17" style="6" customWidth="1"/>
    <col min="3330" max="3330" width="15.42578125" style="6" customWidth="1"/>
    <col min="3331" max="3331" width="19.42578125" style="6" customWidth="1"/>
    <col min="3332" max="3332" width="24.5703125" style="6" customWidth="1"/>
    <col min="3333" max="3333" width="22" style="6" customWidth="1"/>
    <col min="3334" max="3334" width="22.85546875" style="6" customWidth="1"/>
    <col min="3335" max="3335" width="19.28515625" style="6" customWidth="1"/>
    <col min="3336" max="3336" width="20.5703125" style="6" customWidth="1"/>
    <col min="3337" max="3337" width="17.42578125" style="6" customWidth="1"/>
    <col min="3338" max="3339" width="9.140625" style="6"/>
    <col min="3340" max="3340" width="6.85546875" style="6" customWidth="1"/>
    <col min="3341" max="3341" width="8.85546875" style="6" customWidth="1"/>
    <col min="3342" max="3342" width="4.85546875" style="6" customWidth="1"/>
    <col min="3343" max="3584" width="9.140625" style="6"/>
    <col min="3585" max="3585" width="17" style="6" customWidth="1"/>
    <col min="3586" max="3586" width="15.42578125" style="6" customWidth="1"/>
    <col min="3587" max="3587" width="19.42578125" style="6" customWidth="1"/>
    <col min="3588" max="3588" width="24.5703125" style="6" customWidth="1"/>
    <col min="3589" max="3589" width="22" style="6" customWidth="1"/>
    <col min="3590" max="3590" width="22.85546875" style="6" customWidth="1"/>
    <col min="3591" max="3591" width="19.28515625" style="6" customWidth="1"/>
    <col min="3592" max="3592" width="20.5703125" style="6" customWidth="1"/>
    <col min="3593" max="3593" width="17.42578125" style="6" customWidth="1"/>
    <col min="3594" max="3595" width="9.140625" style="6"/>
    <col min="3596" max="3596" width="6.85546875" style="6" customWidth="1"/>
    <col min="3597" max="3597" width="8.85546875" style="6" customWidth="1"/>
    <col min="3598" max="3598" width="4.85546875" style="6" customWidth="1"/>
    <col min="3599" max="3840" width="9.140625" style="6"/>
    <col min="3841" max="3841" width="17" style="6" customWidth="1"/>
    <col min="3842" max="3842" width="15.42578125" style="6" customWidth="1"/>
    <col min="3843" max="3843" width="19.42578125" style="6" customWidth="1"/>
    <col min="3844" max="3844" width="24.5703125" style="6" customWidth="1"/>
    <col min="3845" max="3845" width="22" style="6" customWidth="1"/>
    <col min="3846" max="3846" width="22.85546875" style="6" customWidth="1"/>
    <col min="3847" max="3847" width="19.28515625" style="6" customWidth="1"/>
    <col min="3848" max="3848" width="20.5703125" style="6" customWidth="1"/>
    <col min="3849" max="3849" width="17.42578125" style="6" customWidth="1"/>
    <col min="3850" max="3851" width="9.140625" style="6"/>
    <col min="3852" max="3852" width="6.85546875" style="6" customWidth="1"/>
    <col min="3853" max="3853" width="8.85546875" style="6" customWidth="1"/>
    <col min="3854" max="3854" width="4.85546875" style="6" customWidth="1"/>
    <col min="3855" max="4096" width="9.140625" style="6"/>
    <col min="4097" max="4097" width="17" style="6" customWidth="1"/>
    <col min="4098" max="4098" width="15.42578125" style="6" customWidth="1"/>
    <col min="4099" max="4099" width="19.42578125" style="6" customWidth="1"/>
    <col min="4100" max="4100" width="24.5703125" style="6" customWidth="1"/>
    <col min="4101" max="4101" width="22" style="6" customWidth="1"/>
    <col min="4102" max="4102" width="22.85546875" style="6" customWidth="1"/>
    <col min="4103" max="4103" width="19.28515625" style="6" customWidth="1"/>
    <col min="4104" max="4104" width="20.5703125" style="6" customWidth="1"/>
    <col min="4105" max="4105" width="17.42578125" style="6" customWidth="1"/>
    <col min="4106" max="4107" width="9.140625" style="6"/>
    <col min="4108" max="4108" width="6.85546875" style="6" customWidth="1"/>
    <col min="4109" max="4109" width="8.85546875" style="6" customWidth="1"/>
    <col min="4110" max="4110" width="4.85546875" style="6" customWidth="1"/>
    <col min="4111" max="4352" width="9.140625" style="6"/>
    <col min="4353" max="4353" width="17" style="6" customWidth="1"/>
    <col min="4354" max="4354" width="15.42578125" style="6" customWidth="1"/>
    <col min="4355" max="4355" width="19.42578125" style="6" customWidth="1"/>
    <col min="4356" max="4356" width="24.5703125" style="6" customWidth="1"/>
    <col min="4357" max="4357" width="22" style="6" customWidth="1"/>
    <col min="4358" max="4358" width="22.85546875" style="6" customWidth="1"/>
    <col min="4359" max="4359" width="19.28515625" style="6" customWidth="1"/>
    <col min="4360" max="4360" width="20.5703125" style="6" customWidth="1"/>
    <col min="4361" max="4361" width="17.42578125" style="6" customWidth="1"/>
    <col min="4362" max="4363" width="9.140625" style="6"/>
    <col min="4364" max="4364" width="6.85546875" style="6" customWidth="1"/>
    <col min="4365" max="4365" width="8.85546875" style="6" customWidth="1"/>
    <col min="4366" max="4366" width="4.85546875" style="6" customWidth="1"/>
    <col min="4367" max="4608" width="9.140625" style="6"/>
    <col min="4609" max="4609" width="17" style="6" customWidth="1"/>
    <col min="4610" max="4610" width="15.42578125" style="6" customWidth="1"/>
    <col min="4611" max="4611" width="19.42578125" style="6" customWidth="1"/>
    <col min="4612" max="4612" width="24.5703125" style="6" customWidth="1"/>
    <col min="4613" max="4613" width="22" style="6" customWidth="1"/>
    <col min="4614" max="4614" width="22.85546875" style="6" customWidth="1"/>
    <col min="4615" max="4615" width="19.28515625" style="6" customWidth="1"/>
    <col min="4616" max="4616" width="20.5703125" style="6" customWidth="1"/>
    <col min="4617" max="4617" width="17.42578125" style="6" customWidth="1"/>
    <col min="4618" max="4619" width="9.140625" style="6"/>
    <col min="4620" max="4620" width="6.85546875" style="6" customWidth="1"/>
    <col min="4621" max="4621" width="8.85546875" style="6" customWidth="1"/>
    <col min="4622" max="4622" width="4.85546875" style="6" customWidth="1"/>
    <col min="4623" max="4864" width="9.140625" style="6"/>
    <col min="4865" max="4865" width="17" style="6" customWidth="1"/>
    <col min="4866" max="4866" width="15.42578125" style="6" customWidth="1"/>
    <col min="4867" max="4867" width="19.42578125" style="6" customWidth="1"/>
    <col min="4868" max="4868" width="24.5703125" style="6" customWidth="1"/>
    <col min="4869" max="4869" width="22" style="6" customWidth="1"/>
    <col min="4870" max="4870" width="22.85546875" style="6" customWidth="1"/>
    <col min="4871" max="4871" width="19.28515625" style="6" customWidth="1"/>
    <col min="4872" max="4872" width="20.5703125" style="6" customWidth="1"/>
    <col min="4873" max="4873" width="17.42578125" style="6" customWidth="1"/>
    <col min="4874" max="4875" width="9.140625" style="6"/>
    <col min="4876" max="4876" width="6.85546875" style="6" customWidth="1"/>
    <col min="4877" max="4877" width="8.85546875" style="6" customWidth="1"/>
    <col min="4878" max="4878" width="4.85546875" style="6" customWidth="1"/>
    <col min="4879" max="5120" width="9.140625" style="6"/>
    <col min="5121" max="5121" width="17" style="6" customWidth="1"/>
    <col min="5122" max="5122" width="15.42578125" style="6" customWidth="1"/>
    <col min="5123" max="5123" width="19.42578125" style="6" customWidth="1"/>
    <col min="5124" max="5124" width="24.5703125" style="6" customWidth="1"/>
    <col min="5125" max="5125" width="22" style="6" customWidth="1"/>
    <col min="5126" max="5126" width="22.85546875" style="6" customWidth="1"/>
    <col min="5127" max="5127" width="19.28515625" style="6" customWidth="1"/>
    <col min="5128" max="5128" width="20.5703125" style="6" customWidth="1"/>
    <col min="5129" max="5129" width="17.42578125" style="6" customWidth="1"/>
    <col min="5130" max="5131" width="9.140625" style="6"/>
    <col min="5132" max="5132" width="6.85546875" style="6" customWidth="1"/>
    <col min="5133" max="5133" width="8.85546875" style="6" customWidth="1"/>
    <col min="5134" max="5134" width="4.85546875" style="6" customWidth="1"/>
    <col min="5135" max="5376" width="9.140625" style="6"/>
    <col min="5377" max="5377" width="17" style="6" customWidth="1"/>
    <col min="5378" max="5378" width="15.42578125" style="6" customWidth="1"/>
    <col min="5379" max="5379" width="19.42578125" style="6" customWidth="1"/>
    <col min="5380" max="5380" width="24.5703125" style="6" customWidth="1"/>
    <col min="5381" max="5381" width="22" style="6" customWidth="1"/>
    <col min="5382" max="5382" width="22.85546875" style="6" customWidth="1"/>
    <col min="5383" max="5383" width="19.28515625" style="6" customWidth="1"/>
    <col min="5384" max="5384" width="20.5703125" style="6" customWidth="1"/>
    <col min="5385" max="5385" width="17.42578125" style="6" customWidth="1"/>
    <col min="5386" max="5387" width="9.140625" style="6"/>
    <col min="5388" max="5388" width="6.85546875" style="6" customWidth="1"/>
    <col min="5389" max="5389" width="8.85546875" style="6" customWidth="1"/>
    <col min="5390" max="5390" width="4.85546875" style="6" customWidth="1"/>
    <col min="5391" max="5632" width="9.140625" style="6"/>
    <col min="5633" max="5633" width="17" style="6" customWidth="1"/>
    <col min="5634" max="5634" width="15.42578125" style="6" customWidth="1"/>
    <col min="5635" max="5635" width="19.42578125" style="6" customWidth="1"/>
    <col min="5636" max="5636" width="24.5703125" style="6" customWidth="1"/>
    <col min="5637" max="5637" width="22" style="6" customWidth="1"/>
    <col min="5638" max="5638" width="22.85546875" style="6" customWidth="1"/>
    <col min="5639" max="5639" width="19.28515625" style="6" customWidth="1"/>
    <col min="5640" max="5640" width="20.5703125" style="6" customWidth="1"/>
    <col min="5641" max="5641" width="17.42578125" style="6" customWidth="1"/>
    <col min="5642" max="5643" width="9.140625" style="6"/>
    <col min="5644" max="5644" width="6.85546875" style="6" customWidth="1"/>
    <col min="5645" max="5645" width="8.85546875" style="6" customWidth="1"/>
    <col min="5646" max="5646" width="4.85546875" style="6" customWidth="1"/>
    <col min="5647" max="5888" width="9.140625" style="6"/>
    <col min="5889" max="5889" width="17" style="6" customWidth="1"/>
    <col min="5890" max="5890" width="15.42578125" style="6" customWidth="1"/>
    <col min="5891" max="5891" width="19.42578125" style="6" customWidth="1"/>
    <col min="5892" max="5892" width="24.5703125" style="6" customWidth="1"/>
    <col min="5893" max="5893" width="22" style="6" customWidth="1"/>
    <col min="5894" max="5894" width="22.85546875" style="6" customWidth="1"/>
    <col min="5895" max="5895" width="19.28515625" style="6" customWidth="1"/>
    <col min="5896" max="5896" width="20.5703125" style="6" customWidth="1"/>
    <col min="5897" max="5897" width="17.42578125" style="6" customWidth="1"/>
    <col min="5898" max="5899" width="9.140625" style="6"/>
    <col min="5900" max="5900" width="6.85546875" style="6" customWidth="1"/>
    <col min="5901" max="5901" width="8.85546875" style="6" customWidth="1"/>
    <col min="5902" max="5902" width="4.85546875" style="6" customWidth="1"/>
    <col min="5903" max="6144" width="9.140625" style="6"/>
    <col min="6145" max="6145" width="17" style="6" customWidth="1"/>
    <col min="6146" max="6146" width="15.42578125" style="6" customWidth="1"/>
    <col min="6147" max="6147" width="19.42578125" style="6" customWidth="1"/>
    <col min="6148" max="6148" width="24.5703125" style="6" customWidth="1"/>
    <col min="6149" max="6149" width="22" style="6" customWidth="1"/>
    <col min="6150" max="6150" width="22.85546875" style="6" customWidth="1"/>
    <col min="6151" max="6151" width="19.28515625" style="6" customWidth="1"/>
    <col min="6152" max="6152" width="20.5703125" style="6" customWidth="1"/>
    <col min="6153" max="6153" width="17.42578125" style="6" customWidth="1"/>
    <col min="6154" max="6155" width="9.140625" style="6"/>
    <col min="6156" max="6156" width="6.85546875" style="6" customWidth="1"/>
    <col min="6157" max="6157" width="8.85546875" style="6" customWidth="1"/>
    <col min="6158" max="6158" width="4.85546875" style="6" customWidth="1"/>
    <col min="6159" max="6400" width="9.140625" style="6"/>
    <col min="6401" max="6401" width="17" style="6" customWidth="1"/>
    <col min="6402" max="6402" width="15.42578125" style="6" customWidth="1"/>
    <col min="6403" max="6403" width="19.42578125" style="6" customWidth="1"/>
    <col min="6404" max="6404" width="24.5703125" style="6" customWidth="1"/>
    <col min="6405" max="6405" width="22" style="6" customWidth="1"/>
    <col min="6406" max="6406" width="22.85546875" style="6" customWidth="1"/>
    <col min="6407" max="6407" width="19.28515625" style="6" customWidth="1"/>
    <col min="6408" max="6408" width="20.5703125" style="6" customWidth="1"/>
    <col min="6409" max="6409" width="17.42578125" style="6" customWidth="1"/>
    <col min="6410" max="6411" width="9.140625" style="6"/>
    <col min="6412" max="6412" width="6.85546875" style="6" customWidth="1"/>
    <col min="6413" max="6413" width="8.85546875" style="6" customWidth="1"/>
    <col min="6414" max="6414" width="4.85546875" style="6" customWidth="1"/>
    <col min="6415" max="6656" width="9.140625" style="6"/>
    <col min="6657" max="6657" width="17" style="6" customWidth="1"/>
    <col min="6658" max="6658" width="15.42578125" style="6" customWidth="1"/>
    <col min="6659" max="6659" width="19.42578125" style="6" customWidth="1"/>
    <col min="6660" max="6660" width="24.5703125" style="6" customWidth="1"/>
    <col min="6661" max="6661" width="22" style="6" customWidth="1"/>
    <col min="6662" max="6662" width="22.85546875" style="6" customWidth="1"/>
    <col min="6663" max="6663" width="19.28515625" style="6" customWidth="1"/>
    <col min="6664" max="6664" width="20.5703125" style="6" customWidth="1"/>
    <col min="6665" max="6665" width="17.42578125" style="6" customWidth="1"/>
    <col min="6666" max="6667" width="9.140625" style="6"/>
    <col min="6668" max="6668" width="6.85546875" style="6" customWidth="1"/>
    <col min="6669" max="6669" width="8.85546875" style="6" customWidth="1"/>
    <col min="6670" max="6670" width="4.85546875" style="6" customWidth="1"/>
    <col min="6671" max="6912" width="9.140625" style="6"/>
    <col min="6913" max="6913" width="17" style="6" customWidth="1"/>
    <col min="6914" max="6914" width="15.42578125" style="6" customWidth="1"/>
    <col min="6915" max="6915" width="19.42578125" style="6" customWidth="1"/>
    <col min="6916" max="6916" width="24.5703125" style="6" customWidth="1"/>
    <col min="6917" max="6917" width="22" style="6" customWidth="1"/>
    <col min="6918" max="6918" width="22.85546875" style="6" customWidth="1"/>
    <col min="6919" max="6919" width="19.28515625" style="6" customWidth="1"/>
    <col min="6920" max="6920" width="20.5703125" style="6" customWidth="1"/>
    <col min="6921" max="6921" width="17.42578125" style="6" customWidth="1"/>
    <col min="6922" max="6923" width="9.140625" style="6"/>
    <col min="6924" max="6924" width="6.85546875" style="6" customWidth="1"/>
    <col min="6925" max="6925" width="8.85546875" style="6" customWidth="1"/>
    <col min="6926" max="6926" width="4.85546875" style="6" customWidth="1"/>
    <col min="6927" max="7168" width="9.140625" style="6"/>
    <col min="7169" max="7169" width="17" style="6" customWidth="1"/>
    <col min="7170" max="7170" width="15.42578125" style="6" customWidth="1"/>
    <col min="7171" max="7171" width="19.42578125" style="6" customWidth="1"/>
    <col min="7172" max="7172" width="24.5703125" style="6" customWidth="1"/>
    <col min="7173" max="7173" width="22" style="6" customWidth="1"/>
    <col min="7174" max="7174" width="22.85546875" style="6" customWidth="1"/>
    <col min="7175" max="7175" width="19.28515625" style="6" customWidth="1"/>
    <col min="7176" max="7176" width="20.5703125" style="6" customWidth="1"/>
    <col min="7177" max="7177" width="17.42578125" style="6" customWidth="1"/>
    <col min="7178" max="7179" width="9.140625" style="6"/>
    <col min="7180" max="7180" width="6.85546875" style="6" customWidth="1"/>
    <col min="7181" max="7181" width="8.85546875" style="6" customWidth="1"/>
    <col min="7182" max="7182" width="4.85546875" style="6" customWidth="1"/>
    <col min="7183" max="7424" width="9.140625" style="6"/>
    <col min="7425" max="7425" width="17" style="6" customWidth="1"/>
    <col min="7426" max="7426" width="15.42578125" style="6" customWidth="1"/>
    <col min="7427" max="7427" width="19.42578125" style="6" customWidth="1"/>
    <col min="7428" max="7428" width="24.5703125" style="6" customWidth="1"/>
    <col min="7429" max="7429" width="22" style="6" customWidth="1"/>
    <col min="7430" max="7430" width="22.85546875" style="6" customWidth="1"/>
    <col min="7431" max="7431" width="19.28515625" style="6" customWidth="1"/>
    <col min="7432" max="7432" width="20.5703125" style="6" customWidth="1"/>
    <col min="7433" max="7433" width="17.42578125" style="6" customWidth="1"/>
    <col min="7434" max="7435" width="9.140625" style="6"/>
    <col min="7436" max="7436" width="6.85546875" style="6" customWidth="1"/>
    <col min="7437" max="7437" width="8.85546875" style="6" customWidth="1"/>
    <col min="7438" max="7438" width="4.85546875" style="6" customWidth="1"/>
    <col min="7439" max="7680" width="9.140625" style="6"/>
    <col min="7681" max="7681" width="17" style="6" customWidth="1"/>
    <col min="7682" max="7682" width="15.42578125" style="6" customWidth="1"/>
    <col min="7683" max="7683" width="19.42578125" style="6" customWidth="1"/>
    <col min="7684" max="7684" width="24.5703125" style="6" customWidth="1"/>
    <col min="7685" max="7685" width="22" style="6" customWidth="1"/>
    <col min="7686" max="7686" width="22.85546875" style="6" customWidth="1"/>
    <col min="7687" max="7687" width="19.28515625" style="6" customWidth="1"/>
    <col min="7688" max="7688" width="20.5703125" style="6" customWidth="1"/>
    <col min="7689" max="7689" width="17.42578125" style="6" customWidth="1"/>
    <col min="7690" max="7691" width="9.140625" style="6"/>
    <col min="7692" max="7692" width="6.85546875" style="6" customWidth="1"/>
    <col min="7693" max="7693" width="8.85546875" style="6" customWidth="1"/>
    <col min="7694" max="7694" width="4.85546875" style="6" customWidth="1"/>
    <col min="7695" max="7936" width="9.140625" style="6"/>
    <col min="7937" max="7937" width="17" style="6" customWidth="1"/>
    <col min="7938" max="7938" width="15.42578125" style="6" customWidth="1"/>
    <col min="7939" max="7939" width="19.42578125" style="6" customWidth="1"/>
    <col min="7940" max="7940" width="24.5703125" style="6" customWidth="1"/>
    <col min="7941" max="7941" width="22" style="6" customWidth="1"/>
    <col min="7942" max="7942" width="22.85546875" style="6" customWidth="1"/>
    <col min="7943" max="7943" width="19.28515625" style="6" customWidth="1"/>
    <col min="7944" max="7944" width="20.5703125" style="6" customWidth="1"/>
    <col min="7945" max="7945" width="17.42578125" style="6" customWidth="1"/>
    <col min="7946" max="7947" width="9.140625" style="6"/>
    <col min="7948" max="7948" width="6.85546875" style="6" customWidth="1"/>
    <col min="7949" max="7949" width="8.85546875" style="6" customWidth="1"/>
    <col min="7950" max="7950" width="4.85546875" style="6" customWidth="1"/>
    <col min="7951" max="8192" width="9.140625" style="6"/>
    <col min="8193" max="8193" width="17" style="6" customWidth="1"/>
    <col min="8194" max="8194" width="15.42578125" style="6" customWidth="1"/>
    <col min="8195" max="8195" width="19.42578125" style="6" customWidth="1"/>
    <col min="8196" max="8196" width="24.5703125" style="6" customWidth="1"/>
    <col min="8197" max="8197" width="22" style="6" customWidth="1"/>
    <col min="8198" max="8198" width="22.85546875" style="6" customWidth="1"/>
    <col min="8199" max="8199" width="19.28515625" style="6" customWidth="1"/>
    <col min="8200" max="8200" width="20.5703125" style="6" customWidth="1"/>
    <col min="8201" max="8201" width="17.42578125" style="6" customWidth="1"/>
    <col min="8202" max="8203" width="9.140625" style="6"/>
    <col min="8204" max="8204" width="6.85546875" style="6" customWidth="1"/>
    <col min="8205" max="8205" width="8.85546875" style="6" customWidth="1"/>
    <col min="8206" max="8206" width="4.85546875" style="6" customWidth="1"/>
    <col min="8207" max="8448" width="9.140625" style="6"/>
    <col min="8449" max="8449" width="17" style="6" customWidth="1"/>
    <col min="8450" max="8450" width="15.42578125" style="6" customWidth="1"/>
    <col min="8451" max="8451" width="19.42578125" style="6" customWidth="1"/>
    <col min="8452" max="8452" width="24.5703125" style="6" customWidth="1"/>
    <col min="8453" max="8453" width="22" style="6" customWidth="1"/>
    <col min="8454" max="8454" width="22.85546875" style="6" customWidth="1"/>
    <col min="8455" max="8455" width="19.28515625" style="6" customWidth="1"/>
    <col min="8456" max="8456" width="20.5703125" style="6" customWidth="1"/>
    <col min="8457" max="8457" width="17.42578125" style="6" customWidth="1"/>
    <col min="8458" max="8459" width="9.140625" style="6"/>
    <col min="8460" max="8460" width="6.85546875" style="6" customWidth="1"/>
    <col min="8461" max="8461" width="8.85546875" style="6" customWidth="1"/>
    <col min="8462" max="8462" width="4.85546875" style="6" customWidth="1"/>
    <col min="8463" max="8704" width="9.140625" style="6"/>
    <col min="8705" max="8705" width="17" style="6" customWidth="1"/>
    <col min="8706" max="8706" width="15.42578125" style="6" customWidth="1"/>
    <col min="8707" max="8707" width="19.42578125" style="6" customWidth="1"/>
    <col min="8708" max="8708" width="24.5703125" style="6" customWidth="1"/>
    <col min="8709" max="8709" width="22" style="6" customWidth="1"/>
    <col min="8710" max="8710" width="22.85546875" style="6" customWidth="1"/>
    <col min="8711" max="8711" width="19.28515625" style="6" customWidth="1"/>
    <col min="8712" max="8712" width="20.5703125" style="6" customWidth="1"/>
    <col min="8713" max="8713" width="17.42578125" style="6" customWidth="1"/>
    <col min="8714" max="8715" width="9.140625" style="6"/>
    <col min="8716" max="8716" width="6.85546875" style="6" customWidth="1"/>
    <col min="8717" max="8717" width="8.85546875" style="6" customWidth="1"/>
    <col min="8718" max="8718" width="4.85546875" style="6" customWidth="1"/>
    <col min="8719" max="8960" width="9.140625" style="6"/>
    <col min="8961" max="8961" width="17" style="6" customWidth="1"/>
    <col min="8962" max="8962" width="15.42578125" style="6" customWidth="1"/>
    <col min="8963" max="8963" width="19.42578125" style="6" customWidth="1"/>
    <col min="8964" max="8964" width="24.5703125" style="6" customWidth="1"/>
    <col min="8965" max="8965" width="22" style="6" customWidth="1"/>
    <col min="8966" max="8966" width="22.85546875" style="6" customWidth="1"/>
    <col min="8967" max="8967" width="19.28515625" style="6" customWidth="1"/>
    <col min="8968" max="8968" width="20.5703125" style="6" customWidth="1"/>
    <col min="8969" max="8969" width="17.42578125" style="6" customWidth="1"/>
    <col min="8970" max="8971" width="9.140625" style="6"/>
    <col min="8972" max="8972" width="6.85546875" style="6" customWidth="1"/>
    <col min="8973" max="8973" width="8.85546875" style="6" customWidth="1"/>
    <col min="8974" max="8974" width="4.85546875" style="6" customWidth="1"/>
    <col min="8975" max="9216" width="9.140625" style="6"/>
    <col min="9217" max="9217" width="17" style="6" customWidth="1"/>
    <col min="9218" max="9218" width="15.42578125" style="6" customWidth="1"/>
    <col min="9219" max="9219" width="19.42578125" style="6" customWidth="1"/>
    <col min="9220" max="9220" width="24.5703125" style="6" customWidth="1"/>
    <col min="9221" max="9221" width="22" style="6" customWidth="1"/>
    <col min="9222" max="9222" width="22.85546875" style="6" customWidth="1"/>
    <col min="9223" max="9223" width="19.28515625" style="6" customWidth="1"/>
    <col min="9224" max="9224" width="20.5703125" style="6" customWidth="1"/>
    <col min="9225" max="9225" width="17.42578125" style="6" customWidth="1"/>
    <col min="9226" max="9227" width="9.140625" style="6"/>
    <col min="9228" max="9228" width="6.85546875" style="6" customWidth="1"/>
    <col min="9229" max="9229" width="8.85546875" style="6" customWidth="1"/>
    <col min="9230" max="9230" width="4.85546875" style="6" customWidth="1"/>
    <col min="9231" max="9472" width="9.140625" style="6"/>
    <col min="9473" max="9473" width="17" style="6" customWidth="1"/>
    <col min="9474" max="9474" width="15.42578125" style="6" customWidth="1"/>
    <col min="9475" max="9475" width="19.42578125" style="6" customWidth="1"/>
    <col min="9476" max="9476" width="24.5703125" style="6" customWidth="1"/>
    <col min="9477" max="9477" width="22" style="6" customWidth="1"/>
    <col min="9478" max="9478" width="22.85546875" style="6" customWidth="1"/>
    <col min="9479" max="9479" width="19.28515625" style="6" customWidth="1"/>
    <col min="9480" max="9480" width="20.5703125" style="6" customWidth="1"/>
    <col min="9481" max="9481" width="17.42578125" style="6" customWidth="1"/>
    <col min="9482" max="9483" width="9.140625" style="6"/>
    <col min="9484" max="9484" width="6.85546875" style="6" customWidth="1"/>
    <col min="9485" max="9485" width="8.85546875" style="6" customWidth="1"/>
    <col min="9486" max="9486" width="4.85546875" style="6" customWidth="1"/>
    <col min="9487" max="9728" width="9.140625" style="6"/>
    <col min="9729" max="9729" width="17" style="6" customWidth="1"/>
    <col min="9730" max="9730" width="15.42578125" style="6" customWidth="1"/>
    <col min="9731" max="9731" width="19.42578125" style="6" customWidth="1"/>
    <col min="9732" max="9732" width="24.5703125" style="6" customWidth="1"/>
    <col min="9733" max="9733" width="22" style="6" customWidth="1"/>
    <col min="9734" max="9734" width="22.85546875" style="6" customWidth="1"/>
    <col min="9735" max="9735" width="19.28515625" style="6" customWidth="1"/>
    <col min="9736" max="9736" width="20.5703125" style="6" customWidth="1"/>
    <col min="9737" max="9737" width="17.42578125" style="6" customWidth="1"/>
    <col min="9738" max="9739" width="9.140625" style="6"/>
    <col min="9740" max="9740" width="6.85546875" style="6" customWidth="1"/>
    <col min="9741" max="9741" width="8.85546875" style="6" customWidth="1"/>
    <col min="9742" max="9742" width="4.85546875" style="6" customWidth="1"/>
    <col min="9743" max="9984" width="9.140625" style="6"/>
    <col min="9985" max="9985" width="17" style="6" customWidth="1"/>
    <col min="9986" max="9986" width="15.42578125" style="6" customWidth="1"/>
    <col min="9987" max="9987" width="19.42578125" style="6" customWidth="1"/>
    <col min="9988" max="9988" width="24.5703125" style="6" customWidth="1"/>
    <col min="9989" max="9989" width="22" style="6" customWidth="1"/>
    <col min="9990" max="9990" width="22.85546875" style="6" customWidth="1"/>
    <col min="9991" max="9991" width="19.28515625" style="6" customWidth="1"/>
    <col min="9992" max="9992" width="20.5703125" style="6" customWidth="1"/>
    <col min="9993" max="9993" width="17.42578125" style="6" customWidth="1"/>
    <col min="9994" max="9995" width="9.140625" style="6"/>
    <col min="9996" max="9996" width="6.85546875" style="6" customWidth="1"/>
    <col min="9997" max="9997" width="8.85546875" style="6" customWidth="1"/>
    <col min="9998" max="9998" width="4.85546875" style="6" customWidth="1"/>
    <col min="9999" max="10240" width="9.140625" style="6"/>
    <col min="10241" max="10241" width="17" style="6" customWidth="1"/>
    <col min="10242" max="10242" width="15.42578125" style="6" customWidth="1"/>
    <col min="10243" max="10243" width="19.42578125" style="6" customWidth="1"/>
    <col min="10244" max="10244" width="24.5703125" style="6" customWidth="1"/>
    <col min="10245" max="10245" width="22" style="6" customWidth="1"/>
    <col min="10246" max="10246" width="22.85546875" style="6" customWidth="1"/>
    <col min="10247" max="10247" width="19.28515625" style="6" customWidth="1"/>
    <col min="10248" max="10248" width="20.5703125" style="6" customWidth="1"/>
    <col min="10249" max="10249" width="17.42578125" style="6" customWidth="1"/>
    <col min="10250" max="10251" width="9.140625" style="6"/>
    <col min="10252" max="10252" width="6.85546875" style="6" customWidth="1"/>
    <col min="10253" max="10253" width="8.85546875" style="6" customWidth="1"/>
    <col min="10254" max="10254" width="4.85546875" style="6" customWidth="1"/>
    <col min="10255" max="10496" width="9.140625" style="6"/>
    <col min="10497" max="10497" width="17" style="6" customWidth="1"/>
    <col min="10498" max="10498" width="15.42578125" style="6" customWidth="1"/>
    <col min="10499" max="10499" width="19.42578125" style="6" customWidth="1"/>
    <col min="10500" max="10500" width="24.5703125" style="6" customWidth="1"/>
    <col min="10501" max="10501" width="22" style="6" customWidth="1"/>
    <col min="10502" max="10502" width="22.85546875" style="6" customWidth="1"/>
    <col min="10503" max="10503" width="19.28515625" style="6" customWidth="1"/>
    <col min="10504" max="10504" width="20.5703125" style="6" customWidth="1"/>
    <col min="10505" max="10505" width="17.42578125" style="6" customWidth="1"/>
    <col min="10506" max="10507" width="9.140625" style="6"/>
    <col min="10508" max="10508" width="6.85546875" style="6" customWidth="1"/>
    <col min="10509" max="10509" width="8.85546875" style="6" customWidth="1"/>
    <col min="10510" max="10510" width="4.85546875" style="6" customWidth="1"/>
    <col min="10511" max="10752" width="9.140625" style="6"/>
    <col min="10753" max="10753" width="17" style="6" customWidth="1"/>
    <col min="10754" max="10754" width="15.42578125" style="6" customWidth="1"/>
    <col min="10755" max="10755" width="19.42578125" style="6" customWidth="1"/>
    <col min="10756" max="10756" width="24.5703125" style="6" customWidth="1"/>
    <col min="10757" max="10757" width="22" style="6" customWidth="1"/>
    <col min="10758" max="10758" width="22.85546875" style="6" customWidth="1"/>
    <col min="10759" max="10759" width="19.28515625" style="6" customWidth="1"/>
    <col min="10760" max="10760" width="20.5703125" style="6" customWidth="1"/>
    <col min="10761" max="10761" width="17.42578125" style="6" customWidth="1"/>
    <col min="10762" max="10763" width="9.140625" style="6"/>
    <col min="10764" max="10764" width="6.85546875" style="6" customWidth="1"/>
    <col min="10765" max="10765" width="8.85546875" style="6" customWidth="1"/>
    <col min="10766" max="10766" width="4.85546875" style="6" customWidth="1"/>
    <col min="10767" max="11008" width="9.140625" style="6"/>
    <col min="11009" max="11009" width="17" style="6" customWidth="1"/>
    <col min="11010" max="11010" width="15.42578125" style="6" customWidth="1"/>
    <col min="11011" max="11011" width="19.42578125" style="6" customWidth="1"/>
    <col min="11012" max="11012" width="24.5703125" style="6" customWidth="1"/>
    <col min="11013" max="11013" width="22" style="6" customWidth="1"/>
    <col min="11014" max="11014" width="22.85546875" style="6" customWidth="1"/>
    <col min="11015" max="11015" width="19.28515625" style="6" customWidth="1"/>
    <col min="11016" max="11016" width="20.5703125" style="6" customWidth="1"/>
    <col min="11017" max="11017" width="17.42578125" style="6" customWidth="1"/>
    <col min="11018" max="11019" width="9.140625" style="6"/>
    <col min="11020" max="11020" width="6.85546875" style="6" customWidth="1"/>
    <col min="11021" max="11021" width="8.85546875" style="6" customWidth="1"/>
    <col min="11022" max="11022" width="4.85546875" style="6" customWidth="1"/>
    <col min="11023" max="11264" width="9.140625" style="6"/>
    <col min="11265" max="11265" width="17" style="6" customWidth="1"/>
    <col min="11266" max="11266" width="15.42578125" style="6" customWidth="1"/>
    <col min="11267" max="11267" width="19.42578125" style="6" customWidth="1"/>
    <col min="11268" max="11268" width="24.5703125" style="6" customWidth="1"/>
    <col min="11269" max="11269" width="22" style="6" customWidth="1"/>
    <col min="11270" max="11270" width="22.85546875" style="6" customWidth="1"/>
    <col min="11271" max="11271" width="19.28515625" style="6" customWidth="1"/>
    <col min="11272" max="11272" width="20.5703125" style="6" customWidth="1"/>
    <col min="11273" max="11273" width="17.42578125" style="6" customWidth="1"/>
    <col min="11274" max="11275" width="9.140625" style="6"/>
    <col min="11276" max="11276" width="6.85546875" style="6" customWidth="1"/>
    <col min="11277" max="11277" width="8.85546875" style="6" customWidth="1"/>
    <col min="11278" max="11278" width="4.85546875" style="6" customWidth="1"/>
    <col min="11279" max="11520" width="9.140625" style="6"/>
    <col min="11521" max="11521" width="17" style="6" customWidth="1"/>
    <col min="11522" max="11522" width="15.42578125" style="6" customWidth="1"/>
    <col min="11523" max="11523" width="19.42578125" style="6" customWidth="1"/>
    <col min="11524" max="11524" width="24.5703125" style="6" customWidth="1"/>
    <col min="11525" max="11525" width="22" style="6" customWidth="1"/>
    <col min="11526" max="11526" width="22.85546875" style="6" customWidth="1"/>
    <col min="11527" max="11527" width="19.28515625" style="6" customWidth="1"/>
    <col min="11528" max="11528" width="20.5703125" style="6" customWidth="1"/>
    <col min="11529" max="11529" width="17.42578125" style="6" customWidth="1"/>
    <col min="11530" max="11531" width="9.140625" style="6"/>
    <col min="11532" max="11532" width="6.85546875" style="6" customWidth="1"/>
    <col min="11533" max="11533" width="8.85546875" style="6" customWidth="1"/>
    <col min="11534" max="11534" width="4.85546875" style="6" customWidth="1"/>
    <col min="11535" max="11776" width="9.140625" style="6"/>
    <col min="11777" max="11777" width="17" style="6" customWidth="1"/>
    <col min="11778" max="11778" width="15.42578125" style="6" customWidth="1"/>
    <col min="11779" max="11779" width="19.42578125" style="6" customWidth="1"/>
    <col min="11780" max="11780" width="24.5703125" style="6" customWidth="1"/>
    <col min="11781" max="11781" width="22" style="6" customWidth="1"/>
    <col min="11782" max="11782" width="22.85546875" style="6" customWidth="1"/>
    <col min="11783" max="11783" width="19.28515625" style="6" customWidth="1"/>
    <col min="11784" max="11784" width="20.5703125" style="6" customWidth="1"/>
    <col min="11785" max="11785" width="17.42578125" style="6" customWidth="1"/>
    <col min="11786" max="11787" width="9.140625" style="6"/>
    <col min="11788" max="11788" width="6.85546875" style="6" customWidth="1"/>
    <col min="11789" max="11789" width="8.85546875" style="6" customWidth="1"/>
    <col min="11790" max="11790" width="4.85546875" style="6" customWidth="1"/>
    <col min="11791" max="12032" width="9.140625" style="6"/>
    <col min="12033" max="12033" width="17" style="6" customWidth="1"/>
    <col min="12034" max="12034" width="15.42578125" style="6" customWidth="1"/>
    <col min="12035" max="12035" width="19.42578125" style="6" customWidth="1"/>
    <col min="12036" max="12036" width="24.5703125" style="6" customWidth="1"/>
    <col min="12037" max="12037" width="22" style="6" customWidth="1"/>
    <col min="12038" max="12038" width="22.85546875" style="6" customWidth="1"/>
    <col min="12039" max="12039" width="19.28515625" style="6" customWidth="1"/>
    <col min="12040" max="12040" width="20.5703125" style="6" customWidth="1"/>
    <col min="12041" max="12041" width="17.42578125" style="6" customWidth="1"/>
    <col min="12042" max="12043" width="9.140625" style="6"/>
    <col min="12044" max="12044" width="6.85546875" style="6" customWidth="1"/>
    <col min="12045" max="12045" width="8.85546875" style="6" customWidth="1"/>
    <col min="12046" max="12046" width="4.85546875" style="6" customWidth="1"/>
    <col min="12047" max="12288" width="9.140625" style="6"/>
    <col min="12289" max="12289" width="17" style="6" customWidth="1"/>
    <col min="12290" max="12290" width="15.42578125" style="6" customWidth="1"/>
    <col min="12291" max="12291" width="19.42578125" style="6" customWidth="1"/>
    <col min="12292" max="12292" width="24.5703125" style="6" customWidth="1"/>
    <col min="12293" max="12293" width="22" style="6" customWidth="1"/>
    <col min="12294" max="12294" width="22.85546875" style="6" customWidth="1"/>
    <col min="12295" max="12295" width="19.28515625" style="6" customWidth="1"/>
    <col min="12296" max="12296" width="20.5703125" style="6" customWidth="1"/>
    <col min="12297" max="12297" width="17.42578125" style="6" customWidth="1"/>
    <col min="12298" max="12299" width="9.140625" style="6"/>
    <col min="12300" max="12300" width="6.85546875" style="6" customWidth="1"/>
    <col min="12301" max="12301" width="8.85546875" style="6" customWidth="1"/>
    <col min="12302" max="12302" width="4.85546875" style="6" customWidth="1"/>
    <col min="12303" max="12544" width="9.140625" style="6"/>
    <col min="12545" max="12545" width="17" style="6" customWidth="1"/>
    <col min="12546" max="12546" width="15.42578125" style="6" customWidth="1"/>
    <col min="12547" max="12547" width="19.42578125" style="6" customWidth="1"/>
    <col min="12548" max="12548" width="24.5703125" style="6" customWidth="1"/>
    <col min="12549" max="12549" width="22" style="6" customWidth="1"/>
    <col min="12550" max="12550" width="22.85546875" style="6" customWidth="1"/>
    <col min="12551" max="12551" width="19.28515625" style="6" customWidth="1"/>
    <col min="12552" max="12552" width="20.5703125" style="6" customWidth="1"/>
    <col min="12553" max="12553" width="17.42578125" style="6" customWidth="1"/>
    <col min="12554" max="12555" width="9.140625" style="6"/>
    <col min="12556" max="12556" width="6.85546875" style="6" customWidth="1"/>
    <col min="12557" max="12557" width="8.85546875" style="6" customWidth="1"/>
    <col min="12558" max="12558" width="4.85546875" style="6" customWidth="1"/>
    <col min="12559" max="12800" width="9.140625" style="6"/>
    <col min="12801" max="12801" width="17" style="6" customWidth="1"/>
    <col min="12802" max="12802" width="15.42578125" style="6" customWidth="1"/>
    <col min="12803" max="12803" width="19.42578125" style="6" customWidth="1"/>
    <col min="12804" max="12804" width="24.5703125" style="6" customWidth="1"/>
    <col min="12805" max="12805" width="22" style="6" customWidth="1"/>
    <col min="12806" max="12806" width="22.85546875" style="6" customWidth="1"/>
    <col min="12807" max="12807" width="19.28515625" style="6" customWidth="1"/>
    <col min="12808" max="12808" width="20.5703125" style="6" customWidth="1"/>
    <col min="12809" max="12809" width="17.42578125" style="6" customWidth="1"/>
    <col min="12810" max="12811" width="9.140625" style="6"/>
    <col min="12812" max="12812" width="6.85546875" style="6" customWidth="1"/>
    <col min="12813" max="12813" width="8.85546875" style="6" customWidth="1"/>
    <col min="12814" max="12814" width="4.85546875" style="6" customWidth="1"/>
    <col min="12815" max="13056" width="9.140625" style="6"/>
    <col min="13057" max="13057" width="17" style="6" customWidth="1"/>
    <col min="13058" max="13058" width="15.42578125" style="6" customWidth="1"/>
    <col min="13059" max="13059" width="19.42578125" style="6" customWidth="1"/>
    <col min="13060" max="13060" width="24.5703125" style="6" customWidth="1"/>
    <col min="13061" max="13061" width="22" style="6" customWidth="1"/>
    <col min="13062" max="13062" width="22.85546875" style="6" customWidth="1"/>
    <col min="13063" max="13063" width="19.28515625" style="6" customWidth="1"/>
    <col min="13064" max="13064" width="20.5703125" style="6" customWidth="1"/>
    <col min="13065" max="13065" width="17.42578125" style="6" customWidth="1"/>
    <col min="13066" max="13067" width="9.140625" style="6"/>
    <col min="13068" max="13068" width="6.85546875" style="6" customWidth="1"/>
    <col min="13069" max="13069" width="8.85546875" style="6" customWidth="1"/>
    <col min="13070" max="13070" width="4.85546875" style="6" customWidth="1"/>
    <col min="13071" max="13312" width="9.140625" style="6"/>
    <col min="13313" max="13313" width="17" style="6" customWidth="1"/>
    <col min="13314" max="13314" width="15.42578125" style="6" customWidth="1"/>
    <col min="13315" max="13315" width="19.42578125" style="6" customWidth="1"/>
    <col min="13316" max="13316" width="24.5703125" style="6" customWidth="1"/>
    <col min="13317" max="13317" width="22" style="6" customWidth="1"/>
    <col min="13318" max="13318" width="22.85546875" style="6" customWidth="1"/>
    <col min="13319" max="13319" width="19.28515625" style="6" customWidth="1"/>
    <col min="13320" max="13320" width="20.5703125" style="6" customWidth="1"/>
    <col min="13321" max="13321" width="17.42578125" style="6" customWidth="1"/>
    <col min="13322" max="13323" width="9.140625" style="6"/>
    <col min="13324" max="13324" width="6.85546875" style="6" customWidth="1"/>
    <col min="13325" max="13325" width="8.85546875" style="6" customWidth="1"/>
    <col min="13326" max="13326" width="4.85546875" style="6" customWidth="1"/>
    <col min="13327" max="13568" width="9.140625" style="6"/>
    <col min="13569" max="13569" width="17" style="6" customWidth="1"/>
    <col min="13570" max="13570" width="15.42578125" style="6" customWidth="1"/>
    <col min="13571" max="13571" width="19.42578125" style="6" customWidth="1"/>
    <col min="13572" max="13572" width="24.5703125" style="6" customWidth="1"/>
    <col min="13573" max="13573" width="22" style="6" customWidth="1"/>
    <col min="13574" max="13574" width="22.85546875" style="6" customWidth="1"/>
    <col min="13575" max="13575" width="19.28515625" style="6" customWidth="1"/>
    <col min="13576" max="13576" width="20.5703125" style="6" customWidth="1"/>
    <col min="13577" max="13577" width="17.42578125" style="6" customWidth="1"/>
    <col min="13578" max="13579" width="9.140625" style="6"/>
    <col min="13580" max="13580" width="6.85546875" style="6" customWidth="1"/>
    <col min="13581" max="13581" width="8.85546875" style="6" customWidth="1"/>
    <col min="13582" max="13582" width="4.85546875" style="6" customWidth="1"/>
    <col min="13583" max="13824" width="9.140625" style="6"/>
    <col min="13825" max="13825" width="17" style="6" customWidth="1"/>
    <col min="13826" max="13826" width="15.42578125" style="6" customWidth="1"/>
    <col min="13827" max="13827" width="19.42578125" style="6" customWidth="1"/>
    <col min="13828" max="13828" width="24.5703125" style="6" customWidth="1"/>
    <col min="13829" max="13829" width="22" style="6" customWidth="1"/>
    <col min="13830" max="13830" width="22.85546875" style="6" customWidth="1"/>
    <col min="13831" max="13831" width="19.28515625" style="6" customWidth="1"/>
    <col min="13832" max="13832" width="20.5703125" style="6" customWidth="1"/>
    <col min="13833" max="13833" width="17.42578125" style="6" customWidth="1"/>
    <col min="13834" max="13835" width="9.140625" style="6"/>
    <col min="13836" max="13836" width="6.85546875" style="6" customWidth="1"/>
    <col min="13837" max="13837" width="8.85546875" style="6" customWidth="1"/>
    <col min="13838" max="13838" width="4.85546875" style="6" customWidth="1"/>
    <col min="13839" max="14080" width="9.140625" style="6"/>
    <col min="14081" max="14081" width="17" style="6" customWidth="1"/>
    <col min="14082" max="14082" width="15.42578125" style="6" customWidth="1"/>
    <col min="14083" max="14083" width="19.42578125" style="6" customWidth="1"/>
    <col min="14084" max="14084" width="24.5703125" style="6" customWidth="1"/>
    <col min="14085" max="14085" width="22" style="6" customWidth="1"/>
    <col min="14086" max="14086" width="22.85546875" style="6" customWidth="1"/>
    <col min="14087" max="14087" width="19.28515625" style="6" customWidth="1"/>
    <col min="14088" max="14088" width="20.5703125" style="6" customWidth="1"/>
    <col min="14089" max="14089" width="17.42578125" style="6" customWidth="1"/>
    <col min="14090" max="14091" width="9.140625" style="6"/>
    <col min="14092" max="14092" width="6.85546875" style="6" customWidth="1"/>
    <col min="14093" max="14093" width="8.85546875" style="6" customWidth="1"/>
    <col min="14094" max="14094" width="4.85546875" style="6" customWidth="1"/>
    <col min="14095" max="14336" width="9.140625" style="6"/>
    <col min="14337" max="14337" width="17" style="6" customWidth="1"/>
    <col min="14338" max="14338" width="15.42578125" style="6" customWidth="1"/>
    <col min="14339" max="14339" width="19.42578125" style="6" customWidth="1"/>
    <col min="14340" max="14340" width="24.5703125" style="6" customWidth="1"/>
    <col min="14341" max="14341" width="22" style="6" customWidth="1"/>
    <col min="14342" max="14342" width="22.85546875" style="6" customWidth="1"/>
    <col min="14343" max="14343" width="19.28515625" style="6" customWidth="1"/>
    <col min="14344" max="14344" width="20.5703125" style="6" customWidth="1"/>
    <col min="14345" max="14345" width="17.42578125" style="6" customWidth="1"/>
    <col min="14346" max="14347" width="9.140625" style="6"/>
    <col min="14348" max="14348" width="6.85546875" style="6" customWidth="1"/>
    <col min="14349" max="14349" width="8.85546875" style="6" customWidth="1"/>
    <col min="14350" max="14350" width="4.85546875" style="6" customWidth="1"/>
    <col min="14351" max="14592" width="9.140625" style="6"/>
    <col min="14593" max="14593" width="17" style="6" customWidth="1"/>
    <col min="14594" max="14594" width="15.42578125" style="6" customWidth="1"/>
    <col min="14595" max="14595" width="19.42578125" style="6" customWidth="1"/>
    <col min="14596" max="14596" width="24.5703125" style="6" customWidth="1"/>
    <col min="14597" max="14597" width="22" style="6" customWidth="1"/>
    <col min="14598" max="14598" width="22.85546875" style="6" customWidth="1"/>
    <col min="14599" max="14599" width="19.28515625" style="6" customWidth="1"/>
    <col min="14600" max="14600" width="20.5703125" style="6" customWidth="1"/>
    <col min="14601" max="14601" width="17.42578125" style="6" customWidth="1"/>
    <col min="14602" max="14603" width="9.140625" style="6"/>
    <col min="14604" max="14604" width="6.85546875" style="6" customWidth="1"/>
    <col min="14605" max="14605" width="8.85546875" style="6" customWidth="1"/>
    <col min="14606" max="14606" width="4.85546875" style="6" customWidth="1"/>
    <col min="14607" max="14848" width="9.140625" style="6"/>
    <col min="14849" max="14849" width="17" style="6" customWidth="1"/>
    <col min="14850" max="14850" width="15.42578125" style="6" customWidth="1"/>
    <col min="14851" max="14851" width="19.42578125" style="6" customWidth="1"/>
    <col min="14852" max="14852" width="24.5703125" style="6" customWidth="1"/>
    <col min="14853" max="14853" width="22" style="6" customWidth="1"/>
    <col min="14854" max="14854" width="22.85546875" style="6" customWidth="1"/>
    <col min="14855" max="14855" width="19.28515625" style="6" customWidth="1"/>
    <col min="14856" max="14856" width="20.5703125" style="6" customWidth="1"/>
    <col min="14857" max="14857" width="17.42578125" style="6" customWidth="1"/>
    <col min="14858" max="14859" width="9.140625" style="6"/>
    <col min="14860" max="14860" width="6.85546875" style="6" customWidth="1"/>
    <col min="14861" max="14861" width="8.85546875" style="6" customWidth="1"/>
    <col min="14862" max="14862" width="4.85546875" style="6" customWidth="1"/>
    <col min="14863" max="15104" width="9.140625" style="6"/>
    <col min="15105" max="15105" width="17" style="6" customWidth="1"/>
    <col min="15106" max="15106" width="15.42578125" style="6" customWidth="1"/>
    <col min="15107" max="15107" width="19.42578125" style="6" customWidth="1"/>
    <col min="15108" max="15108" width="24.5703125" style="6" customWidth="1"/>
    <col min="15109" max="15109" width="22" style="6" customWidth="1"/>
    <col min="15110" max="15110" width="22.85546875" style="6" customWidth="1"/>
    <col min="15111" max="15111" width="19.28515625" style="6" customWidth="1"/>
    <col min="15112" max="15112" width="20.5703125" style="6" customWidth="1"/>
    <col min="15113" max="15113" width="17.42578125" style="6" customWidth="1"/>
    <col min="15114" max="15115" width="9.140625" style="6"/>
    <col min="15116" max="15116" width="6.85546875" style="6" customWidth="1"/>
    <col min="15117" max="15117" width="8.85546875" style="6" customWidth="1"/>
    <col min="15118" max="15118" width="4.85546875" style="6" customWidth="1"/>
    <col min="15119" max="15360" width="9.140625" style="6"/>
    <col min="15361" max="15361" width="17" style="6" customWidth="1"/>
    <col min="15362" max="15362" width="15.42578125" style="6" customWidth="1"/>
    <col min="15363" max="15363" width="19.42578125" style="6" customWidth="1"/>
    <col min="15364" max="15364" width="24.5703125" style="6" customWidth="1"/>
    <col min="15365" max="15365" width="22" style="6" customWidth="1"/>
    <col min="15366" max="15366" width="22.85546875" style="6" customWidth="1"/>
    <col min="15367" max="15367" width="19.28515625" style="6" customWidth="1"/>
    <col min="15368" max="15368" width="20.5703125" style="6" customWidth="1"/>
    <col min="15369" max="15369" width="17.42578125" style="6" customWidth="1"/>
    <col min="15370" max="15371" width="9.140625" style="6"/>
    <col min="15372" max="15372" width="6.85546875" style="6" customWidth="1"/>
    <col min="15373" max="15373" width="8.85546875" style="6" customWidth="1"/>
    <col min="15374" max="15374" width="4.85546875" style="6" customWidth="1"/>
    <col min="15375" max="15616" width="9.140625" style="6"/>
    <col min="15617" max="15617" width="17" style="6" customWidth="1"/>
    <col min="15618" max="15618" width="15.42578125" style="6" customWidth="1"/>
    <col min="15619" max="15619" width="19.42578125" style="6" customWidth="1"/>
    <col min="15620" max="15620" width="24.5703125" style="6" customWidth="1"/>
    <col min="15621" max="15621" width="22" style="6" customWidth="1"/>
    <col min="15622" max="15622" width="22.85546875" style="6" customWidth="1"/>
    <col min="15623" max="15623" width="19.28515625" style="6" customWidth="1"/>
    <col min="15624" max="15624" width="20.5703125" style="6" customWidth="1"/>
    <col min="15625" max="15625" width="17.42578125" style="6" customWidth="1"/>
    <col min="15626" max="15627" width="9.140625" style="6"/>
    <col min="15628" max="15628" width="6.85546875" style="6" customWidth="1"/>
    <col min="15629" max="15629" width="8.85546875" style="6" customWidth="1"/>
    <col min="15630" max="15630" width="4.85546875" style="6" customWidth="1"/>
    <col min="15631" max="15872" width="9.140625" style="6"/>
    <col min="15873" max="15873" width="17" style="6" customWidth="1"/>
    <col min="15874" max="15874" width="15.42578125" style="6" customWidth="1"/>
    <col min="15875" max="15875" width="19.42578125" style="6" customWidth="1"/>
    <col min="15876" max="15876" width="24.5703125" style="6" customWidth="1"/>
    <col min="15877" max="15877" width="22" style="6" customWidth="1"/>
    <col min="15878" max="15878" width="22.85546875" style="6" customWidth="1"/>
    <col min="15879" max="15879" width="19.28515625" style="6" customWidth="1"/>
    <col min="15880" max="15880" width="20.5703125" style="6" customWidth="1"/>
    <col min="15881" max="15881" width="17.42578125" style="6" customWidth="1"/>
    <col min="15882" max="15883" width="9.140625" style="6"/>
    <col min="15884" max="15884" width="6.85546875" style="6" customWidth="1"/>
    <col min="15885" max="15885" width="8.85546875" style="6" customWidth="1"/>
    <col min="15886" max="15886" width="4.85546875" style="6" customWidth="1"/>
    <col min="15887" max="16128" width="9.140625" style="6"/>
    <col min="16129" max="16129" width="17" style="6" customWidth="1"/>
    <col min="16130" max="16130" width="15.42578125" style="6" customWidth="1"/>
    <col min="16131" max="16131" width="19.42578125" style="6" customWidth="1"/>
    <col min="16132" max="16132" width="24.5703125" style="6" customWidth="1"/>
    <col min="16133" max="16133" width="22" style="6" customWidth="1"/>
    <col min="16134" max="16134" width="22.85546875" style="6" customWidth="1"/>
    <col min="16135" max="16135" width="19.28515625" style="6" customWidth="1"/>
    <col min="16136" max="16136" width="20.5703125" style="6" customWidth="1"/>
    <col min="16137" max="16137" width="17.42578125" style="6" customWidth="1"/>
    <col min="16138" max="16139" width="9.140625" style="6"/>
    <col min="16140" max="16140" width="6.85546875" style="6" customWidth="1"/>
    <col min="16141" max="16141" width="8.85546875" style="6" customWidth="1"/>
    <col min="16142" max="16142" width="4.85546875" style="6" customWidth="1"/>
    <col min="16143" max="16384" width="9.140625" style="6"/>
  </cols>
  <sheetData>
    <row r="1" spans="1:35" ht="30">
      <c r="A1" s="209" t="s">
        <v>65</v>
      </c>
      <c r="B1" s="210"/>
      <c r="C1" s="210"/>
      <c r="D1" s="210"/>
      <c r="E1" s="210"/>
      <c r="F1" s="210"/>
      <c r="G1" s="210"/>
      <c r="H1" s="210"/>
      <c r="I1" s="22"/>
      <c r="J1" s="10"/>
    </row>
    <row r="2" spans="1:35">
      <c r="A2" s="10"/>
      <c r="B2" s="191" t="s">
        <v>1</v>
      </c>
      <c r="C2" s="192"/>
      <c r="D2" s="192"/>
      <c r="E2" s="192"/>
      <c r="F2" s="192"/>
      <c r="G2" s="192"/>
      <c r="H2" s="10"/>
      <c r="I2" s="10"/>
      <c r="J2" s="10"/>
    </row>
    <row r="3" spans="1:35" ht="15.75" thickBot="1">
      <c r="A3" s="10"/>
      <c r="B3" s="10"/>
      <c r="C3" s="10"/>
      <c r="D3" s="10"/>
      <c r="E3" s="10"/>
      <c r="F3" s="10"/>
      <c r="G3" s="10"/>
      <c r="H3" s="10"/>
      <c r="I3" s="10"/>
      <c r="J3" s="10"/>
    </row>
    <row r="4" spans="1:35" ht="15.75" thickTop="1">
      <c r="A4" s="10"/>
      <c r="B4" s="8" t="s">
        <v>48</v>
      </c>
      <c r="C4" s="10"/>
      <c r="D4" s="217" t="s">
        <v>59</v>
      </c>
      <c r="E4" s="218"/>
      <c r="F4" s="218"/>
      <c r="G4" s="218"/>
      <c r="H4" s="219"/>
      <c r="I4" s="10"/>
      <c r="J4" s="10"/>
    </row>
    <row r="5" spans="1:35" ht="15.75" customHeight="1" thickBot="1">
      <c r="A5" s="10"/>
      <c r="B5" s="104" t="s">
        <v>52</v>
      </c>
      <c r="C5" s="10"/>
      <c r="D5" s="220"/>
      <c r="E5" s="221"/>
      <c r="F5" s="221"/>
      <c r="G5" s="221"/>
      <c r="H5" s="222"/>
      <c r="I5" s="10"/>
      <c r="J5" s="10"/>
    </row>
    <row r="6" spans="1:35" ht="15.75" thickTop="1">
      <c r="A6" s="10"/>
      <c r="B6" s="10"/>
      <c r="C6" s="10"/>
      <c r="D6" s="10"/>
      <c r="E6" s="10"/>
      <c r="F6" s="10"/>
      <c r="G6" s="10"/>
      <c r="H6" s="10"/>
      <c r="I6" s="10"/>
      <c r="J6" s="10"/>
    </row>
    <row r="7" spans="1:35" ht="23.25">
      <c r="A7" s="211" t="s">
        <v>47</v>
      </c>
      <c r="B7" s="212"/>
      <c r="C7" s="212"/>
      <c r="D7" s="212"/>
      <c r="E7" s="212"/>
      <c r="F7" s="212"/>
      <c r="G7" s="212"/>
      <c r="H7" s="212"/>
      <c r="I7" s="10"/>
      <c r="J7" s="10"/>
    </row>
    <row r="8" spans="1:35" ht="18.75">
      <c r="A8" s="9"/>
      <c r="B8" s="49" t="s">
        <v>77</v>
      </c>
      <c r="C8" s="49" t="s">
        <v>57</v>
      </c>
      <c r="D8" s="49" t="s">
        <v>31</v>
      </c>
      <c r="E8" s="50" t="s">
        <v>78</v>
      </c>
      <c r="F8" s="49" t="s">
        <v>79</v>
      </c>
      <c r="G8" s="51" t="s">
        <v>10</v>
      </c>
      <c r="H8" s="52" t="s">
        <v>11</v>
      </c>
      <c r="I8" s="10"/>
      <c r="J8" s="10"/>
    </row>
    <row r="9" spans="1:35" ht="16.5" customHeight="1">
      <c r="A9" s="11" t="s">
        <v>12</v>
      </c>
      <c r="B9" s="92">
        <v>0</v>
      </c>
      <c r="C9" s="92">
        <v>0</v>
      </c>
      <c r="D9" s="223">
        <v>0</v>
      </c>
      <c r="E9" s="223">
        <v>0</v>
      </c>
      <c r="F9" s="223">
        <v>0</v>
      </c>
      <c r="G9" s="3">
        <f>B9*C9*E9*F9*I30</f>
        <v>0</v>
      </c>
      <c r="H9" s="7">
        <f>G9*I36</f>
        <v>0</v>
      </c>
      <c r="I9" s="10"/>
      <c r="J9" s="10"/>
      <c r="P9" s="44" t="s">
        <v>54</v>
      </c>
      <c r="Q9" s="45"/>
      <c r="R9" s="45"/>
      <c r="S9" s="45"/>
      <c r="T9" s="45"/>
      <c r="AI9" s="6" t="s">
        <v>75</v>
      </c>
    </row>
    <row r="10" spans="1:35" ht="15" customHeight="1">
      <c r="A10" s="11" t="s">
        <v>13</v>
      </c>
      <c r="B10" s="92">
        <v>0</v>
      </c>
      <c r="C10" s="92">
        <v>0</v>
      </c>
      <c r="D10" s="224"/>
      <c r="E10" s="224"/>
      <c r="F10" s="224"/>
      <c r="G10" s="172">
        <f>B10*C10*E9*F9*I31</f>
        <v>0</v>
      </c>
      <c r="H10" s="7">
        <f>G10*I36</f>
        <v>0</v>
      </c>
      <c r="I10" s="10"/>
      <c r="J10" s="10"/>
      <c r="AI10" s="6" t="s">
        <v>85</v>
      </c>
    </row>
    <row r="11" spans="1:35" ht="15" customHeight="1">
      <c r="A11" s="11" t="s">
        <v>56</v>
      </c>
      <c r="B11" s="92">
        <v>0</v>
      </c>
      <c r="C11" s="92">
        <v>0</v>
      </c>
      <c r="D11" s="224"/>
      <c r="E11" s="224"/>
      <c r="F11" s="224"/>
      <c r="G11" s="172">
        <f>B11*C11*E9*F9*I32</f>
        <v>0</v>
      </c>
      <c r="H11" s="7">
        <f>G11*I36</f>
        <v>0</v>
      </c>
      <c r="I11" s="10"/>
      <c r="J11" s="10"/>
    </row>
    <row r="12" spans="1:35" ht="15.75" customHeight="1" thickBot="1">
      <c r="A12" s="12" t="s">
        <v>55</v>
      </c>
      <c r="B12" s="173">
        <v>0</v>
      </c>
      <c r="C12" s="173">
        <v>0</v>
      </c>
      <c r="D12" s="225"/>
      <c r="E12" s="225"/>
      <c r="F12" s="225"/>
      <c r="G12" s="171">
        <f>B12*C12*E9*F9*I33</f>
        <v>0</v>
      </c>
      <c r="H12" s="1">
        <f>G12*I36</f>
        <v>0</v>
      </c>
      <c r="I12" s="10"/>
      <c r="J12" s="10"/>
    </row>
    <row r="13" spans="1:35" ht="14.25" customHeight="1" thickTop="1" thickBot="1">
      <c r="A13" s="58" t="s">
        <v>81</v>
      </c>
      <c r="B13" s="2">
        <f>SUM(B9:B12)</f>
        <v>0</v>
      </c>
      <c r="C13" s="2">
        <f>SUM(C9:C12)</f>
        <v>0</v>
      </c>
      <c r="D13" s="33">
        <f>SUM(D9:D12)*(E13)</f>
        <v>0</v>
      </c>
      <c r="E13" s="34">
        <f>(E9*F9)</f>
        <v>0</v>
      </c>
      <c r="F13" s="2">
        <f>SUM(F9)</f>
        <v>0</v>
      </c>
      <c r="G13" s="35">
        <f>SUM(G9:G12)</f>
        <v>0</v>
      </c>
      <c r="H13" s="36">
        <f>SUM(H9:H12)</f>
        <v>0</v>
      </c>
      <c r="I13" s="10"/>
      <c r="J13" s="10"/>
      <c r="Q13" s="6" t="s">
        <v>82</v>
      </c>
    </row>
    <row r="14" spans="1:35" ht="14.25" customHeight="1" thickTop="1" thickBot="1">
      <c r="A14" s="27" t="s">
        <v>51</v>
      </c>
      <c r="B14" s="43">
        <f>B13</f>
        <v>0</v>
      </c>
      <c r="C14" s="43">
        <f>C13</f>
        <v>0</v>
      </c>
      <c r="D14" s="43">
        <f>IF(E13=0,0,D13/E13)</f>
        <v>0</v>
      </c>
      <c r="E14" s="42"/>
      <c r="F14" s="42"/>
      <c r="G14" s="37">
        <f>IF(E13=0,0,SUM(G9:G12)/E13)</f>
        <v>0</v>
      </c>
      <c r="H14" s="37">
        <f>IF(E13=0,0,SUM(H9:H12)/E13)</f>
        <v>0</v>
      </c>
      <c r="I14" s="10"/>
      <c r="J14" s="10"/>
      <c r="Q14" s="6">
        <f>F20</f>
        <v>0</v>
      </c>
      <c r="R14" s="6">
        <f>G20</f>
        <v>0</v>
      </c>
    </row>
    <row r="15" spans="1:35" ht="15.75" customHeight="1" thickTop="1">
      <c r="A15" s="10"/>
      <c r="B15" s="10"/>
      <c r="C15" s="10"/>
      <c r="D15" s="10"/>
      <c r="E15" s="10"/>
      <c r="F15" s="10"/>
      <c r="G15" s="10"/>
      <c r="H15" s="10"/>
      <c r="I15" s="10"/>
      <c r="J15" s="10"/>
      <c r="Q15" s="61">
        <f t="shared" ref="Q15:Q62" si="0">F21</f>
        <v>0</v>
      </c>
      <c r="R15" s="6">
        <v>0.04</v>
      </c>
    </row>
    <row r="16" spans="1:35">
      <c r="A16" s="10"/>
      <c r="B16" s="53" t="s">
        <v>32</v>
      </c>
      <c r="C16" s="53" t="s">
        <v>33</v>
      </c>
      <c r="D16" s="54" t="s">
        <v>80</v>
      </c>
      <c r="E16" s="10"/>
      <c r="F16" s="10"/>
      <c r="G16" s="10"/>
      <c r="H16" s="10"/>
      <c r="I16" s="10"/>
      <c r="J16" s="10"/>
      <c r="Q16" s="61">
        <f t="shared" si="0"/>
        <v>0</v>
      </c>
      <c r="R16" s="6">
        <v>0.08</v>
      </c>
    </row>
    <row r="17" spans="1:18" ht="15" customHeight="1">
      <c r="A17" s="10"/>
      <c r="B17" s="24">
        <f>IF(D14=0,0,G14/D14)</f>
        <v>0</v>
      </c>
      <c r="C17" s="57" t="e">
        <f>(((I36*G14*100*0.806)/((B5/I39)*I34*I38))-(I40))</f>
        <v>#VALUE!</v>
      </c>
      <c r="D17" s="59" t="e">
        <f>(C17+I40)/I37</f>
        <v>#VALUE!</v>
      </c>
      <c r="E17" s="10"/>
      <c r="F17" s="10"/>
      <c r="G17" s="10"/>
      <c r="H17" s="10"/>
      <c r="I17" s="10"/>
      <c r="J17" s="13"/>
      <c r="K17" s="23"/>
      <c r="Q17" s="61">
        <f t="shared" si="0"/>
        <v>0</v>
      </c>
      <c r="R17" s="6">
        <v>0.16</v>
      </c>
    </row>
    <row r="18" spans="1:18" s="23" customFormat="1" ht="15" customHeight="1">
      <c r="A18" s="25"/>
      <c r="B18" s="26"/>
      <c r="C18" s="26"/>
      <c r="D18" s="26"/>
      <c r="E18" s="26"/>
      <c r="F18" s="215" t="s">
        <v>49</v>
      </c>
      <c r="G18" s="216"/>
      <c r="H18" s="10"/>
      <c r="I18" s="10"/>
      <c r="J18" s="10"/>
      <c r="K18" s="6"/>
      <c r="Q18" s="62">
        <f t="shared" si="0"/>
        <v>0</v>
      </c>
      <c r="R18" s="6">
        <v>0.32</v>
      </c>
    </row>
    <row r="19" spans="1:18">
      <c r="A19" s="5"/>
      <c r="B19" s="5"/>
      <c r="C19" s="5"/>
      <c r="D19" s="10"/>
      <c r="E19" s="10"/>
      <c r="F19" s="14" t="s">
        <v>29</v>
      </c>
      <c r="G19" s="15" t="s">
        <v>30</v>
      </c>
      <c r="H19" s="10"/>
      <c r="I19" s="10"/>
      <c r="J19" s="10"/>
      <c r="Q19" s="61">
        <f t="shared" si="0"/>
        <v>0</v>
      </c>
      <c r="R19" s="6">
        <v>0.64</v>
      </c>
    </row>
    <row r="20" spans="1:18">
      <c r="A20" s="5"/>
      <c r="B20" s="31"/>
      <c r="C20" s="5"/>
      <c r="D20" s="13"/>
      <c r="E20" s="13"/>
      <c r="F20" s="16">
        <v>0</v>
      </c>
      <c r="G20" s="17">
        <v>0</v>
      </c>
      <c r="H20" s="10"/>
      <c r="I20" s="10"/>
      <c r="J20" s="10"/>
      <c r="Q20" s="61">
        <f t="shared" si="0"/>
        <v>0</v>
      </c>
    </row>
    <row r="21" spans="1:18">
      <c r="A21" s="5"/>
      <c r="B21" s="32"/>
      <c r="C21" s="5"/>
      <c r="D21" s="10"/>
      <c r="E21" s="10"/>
      <c r="F21" s="86">
        <f>IF(OR(D14=0,IF(ISERROR(IF((C17/D14)*G21&lt;=C17,(C17/D14)*G21,F20-I37)&lt;0),TRUE,FALSE)),0,(IF((C17/D14)*G21&lt;=C17,(C17/D14)*G21,IF(F20-I37&lt;0,0,(F20-I37)))))</f>
        <v>0</v>
      </c>
      <c r="G21" s="17">
        <v>1</v>
      </c>
      <c r="H21" s="10"/>
      <c r="I21" s="10"/>
      <c r="J21" s="10"/>
      <c r="Q21" s="61">
        <f t="shared" si="0"/>
        <v>0</v>
      </c>
    </row>
    <row r="22" spans="1:18">
      <c r="A22" s="5"/>
      <c r="B22" s="32"/>
      <c r="C22" s="5"/>
      <c r="D22" s="10"/>
      <c r="E22" s="10"/>
      <c r="F22" s="86">
        <f>IF(OR(D14=0,IF(ISERROR(IF((C17/D14)*G22&lt;=C17,(C17/D14)*G22,F21-I37)&lt;0),TRUE,FALSE),F21=0),0,(IF((C17/D14)*G22&lt;=C17,(C17/D14)*G22,IF(F21-I37&lt;0,0,(F21-I37)))))</f>
        <v>0</v>
      </c>
      <c r="G22" s="17">
        <v>2</v>
      </c>
      <c r="H22" s="10"/>
      <c r="I22" s="10"/>
      <c r="J22" s="10"/>
      <c r="Q22" s="61">
        <f t="shared" si="0"/>
        <v>0</v>
      </c>
    </row>
    <row r="23" spans="1:18">
      <c r="A23" s="10"/>
      <c r="B23" s="32"/>
      <c r="C23" s="5"/>
      <c r="D23" s="10"/>
      <c r="E23" s="10"/>
      <c r="F23" s="86">
        <f>IF(OR(D14=0,IF(ISERROR(IF((C17/D14)*G23&lt;=C17,(C17/D14)*G23,F22-I37)&lt;0),TRUE,FALSE),F22=0),0,(IF((C17/D14)*G23&lt;=C17,(C17/D14)*G23,IF(F22-I37&lt;0,0,(F22-I37)))))</f>
        <v>0</v>
      </c>
      <c r="G23" s="17">
        <v>3</v>
      </c>
      <c r="H23" s="10"/>
      <c r="I23" s="10"/>
      <c r="J23" s="10"/>
      <c r="Q23" s="61">
        <f t="shared" si="0"/>
        <v>0</v>
      </c>
    </row>
    <row r="24" spans="1:18">
      <c r="A24" s="10"/>
      <c r="B24" s="32"/>
      <c r="C24" s="5"/>
      <c r="D24" s="10"/>
      <c r="E24" s="10"/>
      <c r="F24" s="86">
        <f>IF(OR(D14=0,IF(ISERROR(IF((C17/D14)*G24&lt;=C17,(C17/D14)*G24,F23-I37)&lt;0),TRUE,FALSE),F23=0),0,(IF((C17/D14)*G24&lt;=C17,(C17/D14)*G24,IF(F23-I37&lt;0,0,(F23-I37)))))</f>
        <v>0</v>
      </c>
      <c r="G24" s="17">
        <v>4</v>
      </c>
      <c r="H24" s="10"/>
      <c r="I24" s="10"/>
      <c r="J24" s="10"/>
      <c r="Q24" s="61">
        <f t="shared" si="0"/>
        <v>0</v>
      </c>
    </row>
    <row r="25" spans="1:18">
      <c r="A25" s="10"/>
      <c r="B25" s="32"/>
      <c r="C25" s="5"/>
      <c r="D25" s="10"/>
      <c r="E25" s="10"/>
      <c r="F25" s="86">
        <f>IF(OR(D14=0,IF(ISERROR(IF((C17/D14)*G25&lt;=C17,(C17/D14)*G25,F24-I37)&lt;0),TRUE,FALSE),F24=0),0,(IF((C17/D14)*G25&lt;=C17,(C17/D14)*G25,IF(F24-I37&lt;0,0,(F24-I37)))))</f>
        <v>0</v>
      </c>
      <c r="G25" s="17">
        <v>5</v>
      </c>
      <c r="H25" s="10"/>
      <c r="I25" s="10"/>
      <c r="J25" s="10"/>
      <c r="Q25" s="61">
        <f t="shared" si="0"/>
        <v>0</v>
      </c>
    </row>
    <row r="26" spans="1:18">
      <c r="A26" s="10"/>
      <c r="B26" s="32"/>
      <c r="C26" s="5"/>
      <c r="D26" s="10"/>
      <c r="E26" s="10"/>
      <c r="F26" s="86">
        <f>IF(OR(D14=0,IF(ISERROR(IF((C17/D14)*G26&lt;=C17,(C17/D14)*G26,F25-I37)&lt;0),TRUE,FALSE),F25=0),0,(IF((C17/D14)*G26&lt;=C17,(C17/D14)*G26,IF(F25-I37&lt;0,0,(F25-I37)))))</f>
        <v>0</v>
      </c>
      <c r="G26" s="17">
        <v>6</v>
      </c>
      <c r="H26" s="10"/>
      <c r="I26" s="10"/>
      <c r="J26" s="10"/>
      <c r="Q26" s="61">
        <f t="shared" si="0"/>
        <v>0</v>
      </c>
    </row>
    <row r="27" spans="1:18" ht="15" customHeight="1">
      <c r="A27" s="10"/>
      <c r="B27" s="32"/>
      <c r="C27" s="5"/>
      <c r="D27" s="10"/>
      <c r="E27" s="10"/>
      <c r="F27" s="86">
        <f>IF(OR(D14=0,IF(ISERROR(IF((C17/D14)*G27&lt;=C17,(C17/D14)*G27,F26-I37)&lt;0),TRUE,FALSE),F26=0),0,(IF((C17/D14)*G27&lt;=C17,(C17/D14)*G27,IF(F26-I37&lt;0,0,(F26-I37)))))</f>
        <v>0</v>
      </c>
      <c r="G27" s="17">
        <v>7</v>
      </c>
      <c r="H27" s="10"/>
      <c r="I27" s="10"/>
      <c r="J27" s="10"/>
      <c r="Q27" s="61">
        <f t="shared" si="0"/>
        <v>0</v>
      </c>
    </row>
    <row r="28" spans="1:18">
      <c r="A28" s="10"/>
      <c r="B28" s="32"/>
      <c r="C28" s="5"/>
      <c r="D28" s="10"/>
      <c r="E28" s="10"/>
      <c r="F28" s="86">
        <f>IF(OR(D14=0,IF(ISERROR(IF((C17/D14)*G28&lt;=C17,(C17/D14)*G28,F27-I37)&lt;0),TRUE,FALSE),F27=0),0,(IF((C17/D14)*G28&lt;=C17,(C17/D14)*G28,IF(F27-I37&lt;0,0,(F27-I37)))))</f>
        <v>0</v>
      </c>
      <c r="G28" s="17">
        <v>8</v>
      </c>
      <c r="H28" s="10"/>
      <c r="I28" s="10"/>
      <c r="J28" s="10"/>
      <c r="Q28" s="61">
        <f t="shared" si="0"/>
        <v>0</v>
      </c>
    </row>
    <row r="29" spans="1:18">
      <c r="A29" s="10"/>
      <c r="B29" s="32"/>
      <c r="C29" s="5"/>
      <c r="D29" s="10"/>
      <c r="E29" s="10"/>
      <c r="F29" s="86">
        <f>IF(OR(D14=0,IF(ISERROR(IF((C17/D14)*G29&lt;=C17,(C17/D14)*G29,F28-I37)&lt;0),TRUE,FALSE),F28=0),0,(IF((C17/D14)*G29&lt;=C17,(C17/D14)*G29,IF(F28-I37&lt;0,0,(F28-I37)))))</f>
        <v>0</v>
      </c>
      <c r="G29" s="17">
        <v>9</v>
      </c>
      <c r="H29" s="213" t="s">
        <v>18</v>
      </c>
      <c r="I29" s="226"/>
      <c r="J29" s="10"/>
      <c r="Q29" s="61">
        <f t="shared" si="0"/>
        <v>0</v>
      </c>
    </row>
    <row r="30" spans="1:18">
      <c r="A30" s="10"/>
      <c r="B30" s="32"/>
      <c r="C30" s="5"/>
      <c r="D30" s="10"/>
      <c r="E30" s="10"/>
      <c r="F30" s="86">
        <f>IF(OR(D14=0,IF(ISERROR(IF((C17/D14)*G30&lt;=C17,(C17/D14)*G30,F29-I37)&lt;0),TRUE,FALSE),F29=0),0,(IF((C17/D14)*G30&lt;=C17,(C17/D14)*G30,IF(F29-I37&lt;0,0,(F29-I37)))))</f>
        <v>0</v>
      </c>
      <c r="G30" s="38">
        <v>10</v>
      </c>
      <c r="H30" s="187" t="s">
        <v>19</v>
      </c>
      <c r="I30" s="185">
        <v>0.05</v>
      </c>
      <c r="J30" s="10"/>
      <c r="Q30" s="61">
        <f t="shared" si="0"/>
        <v>0</v>
      </c>
    </row>
    <row r="31" spans="1:18">
      <c r="A31" s="10"/>
      <c r="B31" s="32"/>
      <c r="C31" s="5"/>
      <c r="D31" s="10"/>
      <c r="E31" s="10"/>
      <c r="F31" s="86">
        <f>IF(OR(D14=0,IF(ISERROR(IF((C17/D14)*G31&lt;=C17,(C17/D14)*G31,F30-I37)&lt;0),TRUE,FALSE),F30=0),0,(IF((C17/D14)*G31&lt;=C17,(C17/D14)*G31,IF(F30-I37&lt;0,0,(F30-I37)))))</f>
        <v>0</v>
      </c>
      <c r="G31" s="38">
        <v>11</v>
      </c>
      <c r="H31" s="187" t="s">
        <v>20</v>
      </c>
      <c r="I31" s="185">
        <v>0.14000000000000001</v>
      </c>
      <c r="J31" s="10"/>
      <c r="Q31" s="61">
        <f t="shared" si="0"/>
        <v>0</v>
      </c>
    </row>
    <row r="32" spans="1:18">
      <c r="A32" s="10"/>
      <c r="B32" s="10"/>
      <c r="C32" s="5"/>
      <c r="D32" s="10"/>
      <c r="E32" s="10"/>
      <c r="F32" s="86">
        <f>IF(OR(D14=0,IF(ISERROR(IF((C17/D14)*G32&lt;=C17,(C17/D14)*G32,F31-I37)&lt;0),TRUE,FALSE),F31=0),0,(IF((C17/D14)*G32&lt;=C17,(C17/D14)*G32,IF(F31-I37&lt;0,0,(F31-I37)))))</f>
        <v>0</v>
      </c>
      <c r="G32" s="38">
        <v>12</v>
      </c>
      <c r="H32" s="187" t="s">
        <v>21</v>
      </c>
      <c r="I32" s="185">
        <v>0.4</v>
      </c>
      <c r="J32" s="10"/>
      <c r="Q32" s="61">
        <f t="shared" si="0"/>
        <v>0</v>
      </c>
    </row>
    <row r="33" spans="1:17">
      <c r="A33" s="10"/>
      <c r="B33" s="10"/>
      <c r="C33" s="5"/>
      <c r="D33" s="10"/>
      <c r="E33" s="10"/>
      <c r="F33" s="86">
        <f>IF(OR(D14=0,IF(ISERROR(IF((C17/D14)*G33&lt;=C17,(C17/D14)*G33,F32-I37)&lt;0),TRUE,FALSE),F32=0),0,(IF((C17/D14)*G33&lt;=C17,(C17/D14)*G33,IF(F32-I37&lt;0,0,(F32-I37)))))</f>
        <v>0</v>
      </c>
      <c r="G33" s="38">
        <v>13</v>
      </c>
      <c r="H33" s="187" t="s">
        <v>58</v>
      </c>
      <c r="I33" s="185">
        <v>0.95</v>
      </c>
      <c r="J33" s="10"/>
      <c r="Q33" s="61">
        <f t="shared" si="0"/>
        <v>0</v>
      </c>
    </row>
    <row r="34" spans="1:17">
      <c r="A34" s="10"/>
      <c r="B34" s="10"/>
      <c r="C34" s="5"/>
      <c r="D34" s="10"/>
      <c r="E34" s="10"/>
      <c r="F34" s="86">
        <f>IF(OR(D14=0,IF(ISERROR(IF((C17/D14)*G34&lt;=C17,(C17/D14)*G34,F33-I37)&lt;0),TRUE,FALSE),F33=0),0,(IF((C17/D14)*G34&lt;=C17,(C17/D14)*G34,IF(F33-I37&lt;0,0,(F33-I37)))))</f>
        <v>0</v>
      </c>
      <c r="G34" s="38">
        <v>14</v>
      </c>
      <c r="H34" s="188" t="s">
        <v>22</v>
      </c>
      <c r="I34" s="185">
        <v>0.49</v>
      </c>
      <c r="J34" s="10"/>
      <c r="Q34" s="61">
        <f t="shared" si="0"/>
        <v>0</v>
      </c>
    </row>
    <row r="35" spans="1:17">
      <c r="A35" s="10"/>
      <c r="B35" s="10"/>
      <c r="C35" s="5"/>
      <c r="D35" s="10"/>
      <c r="E35" s="10"/>
      <c r="F35" s="86">
        <f>IF(OR(D14=0,IF(ISERROR(IF((C17/D14)*G35&lt;=C17,(C17/D14)*G35,F34-I37)&lt;0),TRUE,FALSE),F34=0),0,(IF((C17/D14)*G35&lt;=C17,(C17/D14)*G35,IF(F34-I37&lt;0,0,(F34-I37)))))</f>
        <v>0</v>
      </c>
      <c r="G35" s="38">
        <v>15</v>
      </c>
      <c r="H35" s="187" t="s">
        <v>23</v>
      </c>
      <c r="I35" s="185">
        <v>0.80600000000000005</v>
      </c>
      <c r="J35" s="10"/>
      <c r="Q35" s="61">
        <f t="shared" si="0"/>
        <v>0</v>
      </c>
    </row>
    <row r="36" spans="1:17" ht="16.5" customHeight="1">
      <c r="A36" s="10"/>
      <c r="B36" s="10"/>
      <c r="C36" s="5"/>
      <c r="D36" s="10"/>
      <c r="E36" s="10"/>
      <c r="F36" s="86">
        <f>IF(OR(D14=0,IF(ISERROR(IF((C17/D14)*G36&lt;=C17,(C17/D14)*G36,F35-I37)&lt;0),TRUE,FALSE),F35=0),0,(IF((C17/D14)*G36&lt;=C17,(C17/D14)*G36,IF(F35-I37&lt;0,0,(F35-I37)))))</f>
        <v>0</v>
      </c>
      <c r="G36" s="38">
        <v>16</v>
      </c>
      <c r="H36" s="187" t="s">
        <v>24</v>
      </c>
      <c r="I36" s="185">
        <v>23.36</v>
      </c>
      <c r="J36" s="10"/>
      <c r="Q36" s="61">
        <f t="shared" si="0"/>
        <v>0</v>
      </c>
    </row>
    <row r="37" spans="1:17" ht="15" customHeight="1">
      <c r="A37" s="10"/>
      <c r="B37" s="10"/>
      <c r="C37" s="5"/>
      <c r="D37" s="10"/>
      <c r="E37" s="10"/>
      <c r="F37" s="86">
        <f>IF(OR(D14=0,IF(ISERROR(IF((C17/D14)*G37&lt;=C17,(C17/D14)*G37,F36-I37)&lt;0),TRUE,FALSE),F36=0),0,(IF((C17/D14)*G37&lt;=C17,(C17/D14)*G37,IF(F36-I37&lt;0,0,(F36-I37)))))</f>
        <v>0</v>
      </c>
      <c r="G37" s="38">
        <v>17</v>
      </c>
      <c r="H37" s="187" t="s">
        <v>25</v>
      </c>
      <c r="I37" s="185">
        <v>1.7000000000000001E-2</v>
      </c>
      <c r="J37" s="10"/>
      <c r="Q37" s="61">
        <f t="shared" si="0"/>
        <v>0</v>
      </c>
    </row>
    <row r="38" spans="1:17">
      <c r="A38" s="10"/>
      <c r="B38" s="10"/>
      <c r="C38" s="5"/>
      <c r="D38" s="10"/>
      <c r="E38" s="10"/>
      <c r="F38" s="86">
        <f>IF(OR(D14=0,IF(ISERROR(IF((C17/D14)*G38&lt;=C17,(C17/D14)*G38,F37-I37)&lt;0),TRUE,FALSE),F37=0),0,(IF((C17/D14)*G38&lt;=C17,(C17/D14)*G38,IF(F37-I37&lt;0,0,(F37-I37)))))</f>
        <v>0</v>
      </c>
      <c r="G38" s="38">
        <v>18</v>
      </c>
      <c r="H38" s="187" t="s">
        <v>26</v>
      </c>
      <c r="I38" s="185">
        <v>1000</v>
      </c>
      <c r="J38" s="10"/>
      <c r="Q38" s="61">
        <f t="shared" si="0"/>
        <v>0</v>
      </c>
    </row>
    <row r="39" spans="1:17">
      <c r="A39" s="10"/>
      <c r="B39" s="10"/>
      <c r="C39" s="5"/>
      <c r="D39" s="10"/>
      <c r="E39" s="10"/>
      <c r="F39" s="86">
        <f>IF(OR(D14=0,IF(ISERROR(IF((C17/D14)*G39&lt;=C17,(C17/D14)*G39,F38-I37)&lt;0),TRUE,FALSE),F38=0),0,(IF((C17/D14)*G39&lt;=C17,(C17/D14)*G39,IF(F38-I37&lt;0,0,(F38-I37)))))</f>
        <v>0</v>
      </c>
      <c r="G39" s="38">
        <v>19</v>
      </c>
      <c r="H39" s="187" t="s">
        <v>27</v>
      </c>
      <c r="I39" s="185">
        <v>2.2046000000000001</v>
      </c>
      <c r="J39" s="10"/>
      <c r="Q39" s="61">
        <f t="shared" si="0"/>
        <v>0</v>
      </c>
    </row>
    <row r="40" spans="1:17" ht="15.75" customHeight="1">
      <c r="A40" s="10"/>
      <c r="B40" s="10"/>
      <c r="C40" s="5"/>
      <c r="D40" s="10"/>
      <c r="E40" s="10"/>
      <c r="F40" s="86">
        <f>IF(OR(D14=0,IF(ISERROR(IF((C17/D14)*G40&lt;=C17,(C17/D14)*G40,F38-I37)&lt;0),TRUE,FALSE),F38=0),0,(IF((C17/D14)*G40&lt;=C17,(C17/D14)*G40,IF(F39-I37&lt;0,0,(F39-I37)))))</f>
        <v>0</v>
      </c>
      <c r="G40" s="38">
        <v>20</v>
      </c>
      <c r="H40" s="189" t="s">
        <v>28</v>
      </c>
      <c r="I40" s="186">
        <f>I37*D14</f>
        <v>0</v>
      </c>
      <c r="J40" s="10"/>
      <c r="Q40" s="61">
        <f t="shared" si="0"/>
        <v>0</v>
      </c>
    </row>
    <row r="41" spans="1:17">
      <c r="A41" s="10"/>
      <c r="B41" s="10"/>
      <c r="C41" s="5"/>
      <c r="D41" s="10"/>
      <c r="E41" s="10"/>
      <c r="F41" s="86">
        <f>IF(OR(D14=0,IF(ISERROR(IF((C17/D14)*G41&lt;=C17,(C17/D14)*G41,F40-I37)&lt;0),TRUE,FALSE),F40=0),0,(IF((C17/D14)*G41&lt;=C17,(C17/D14)*G41,IF(F40-I37&lt;0,0,(F40-I37)))))</f>
        <v>0</v>
      </c>
      <c r="G41" s="17">
        <v>21</v>
      </c>
      <c r="H41" s="10"/>
      <c r="I41" s="10"/>
      <c r="J41" s="10"/>
      <c r="Q41" s="61">
        <f t="shared" si="0"/>
        <v>0</v>
      </c>
    </row>
    <row r="42" spans="1:17">
      <c r="A42" s="10"/>
      <c r="B42" s="10"/>
      <c r="C42" s="5"/>
      <c r="D42" s="10"/>
      <c r="E42" s="10"/>
      <c r="F42" s="86">
        <f>IF(OR(D14=0,IF(ISERROR(IF((C17/D14)*G42&lt;=C17,(C17/D14)*G42,F41-I37)&lt;0),TRUE,FALSE),F41=0),0,(IF((C17/D14)*G42&lt;=C17,(C17/D14)*G42,IF(F41-I37&lt;0,0,(F41-I37)))))</f>
        <v>0</v>
      </c>
      <c r="G42" s="17">
        <v>22</v>
      </c>
      <c r="H42" s="10"/>
      <c r="I42" s="10"/>
      <c r="J42" s="10"/>
      <c r="Q42" s="61">
        <f t="shared" si="0"/>
        <v>0</v>
      </c>
    </row>
    <row r="43" spans="1:17">
      <c r="A43" s="10"/>
      <c r="B43" s="10"/>
      <c r="C43" s="5"/>
      <c r="D43" s="10"/>
      <c r="E43" s="10"/>
      <c r="F43" s="86">
        <f>IF(OR(D14=0,IF(ISERROR(IF((C17/D14)*G43&lt;=C17,(C17/D14)*G43,F42-I37)&lt;0),TRUE,FALSE),F42=0),0,(IF((C17/D14)*G43&lt;=C17,(C17/D14)*G43,IF(F42-I37&lt;0,0,(F42-I37)))))</f>
        <v>0</v>
      </c>
      <c r="G43" s="17">
        <v>23</v>
      </c>
      <c r="H43" s="10"/>
      <c r="I43" s="10"/>
      <c r="J43" s="10"/>
      <c r="Q43" s="61">
        <f t="shared" si="0"/>
        <v>0</v>
      </c>
    </row>
    <row r="44" spans="1:17">
      <c r="A44" s="10"/>
      <c r="B44" s="10"/>
      <c r="C44" s="5"/>
      <c r="D44" s="10"/>
      <c r="E44" s="10"/>
      <c r="F44" s="86">
        <f>IF(OR(D14=0,IF(ISERROR(IF((C17/D14)*G44&lt;=C17,(C17/D14)*G44,F43-I37)&lt;0),TRUE,FALSE),F43=0),0,(IF((C17/D14)*G44&lt;=C17,(C17/D14)*G44,IF(F43-I37&lt;0,0,(F43-I37)))))</f>
        <v>0</v>
      </c>
      <c r="G44" s="17">
        <v>24</v>
      </c>
      <c r="H44" s="10"/>
      <c r="I44" s="10"/>
      <c r="J44" s="10"/>
      <c r="Q44" s="61">
        <f t="shared" si="0"/>
        <v>0</v>
      </c>
    </row>
    <row r="45" spans="1:17">
      <c r="A45" s="10"/>
      <c r="B45" s="10"/>
      <c r="C45" s="5"/>
      <c r="D45" s="10"/>
      <c r="E45" s="10"/>
      <c r="F45" s="86">
        <f>IF(OR(D14=0,IF(ISERROR(IF((C17/D14)*G45&lt;=C17,(C17/D14)*G45,F44-I37)&lt;0),TRUE,FALSE),F44=0),0,(IF((C17/D14)*G45&lt;=C17,(C17/D14)*G45,IF(F44-I37&lt;0,0,(F44-I37)))))</f>
        <v>0</v>
      </c>
      <c r="G45" s="17">
        <v>25</v>
      </c>
      <c r="H45" s="10"/>
      <c r="I45" s="10"/>
      <c r="J45" s="10"/>
      <c r="Q45" s="61">
        <f t="shared" si="0"/>
        <v>0</v>
      </c>
    </row>
    <row r="46" spans="1:17">
      <c r="A46" s="10"/>
      <c r="B46" s="10"/>
      <c r="C46" s="5"/>
      <c r="D46" s="10"/>
      <c r="E46" s="10"/>
      <c r="F46" s="86">
        <f>IF(OR(D14=0,IF(ISERROR(IF((C17/D14)*G46&lt;=C17,(C17/D14)*G46,F45-I37)&lt;0),TRUE,FALSE),F45=0),0,(IF((C17/D14)*G46&lt;=C17,(C17/D14)*G46,IF(F45-I37&lt;0,0,(F45-I37)))))</f>
        <v>0</v>
      </c>
      <c r="G46" s="17">
        <v>26</v>
      </c>
      <c r="H46" s="10"/>
      <c r="I46" s="10"/>
      <c r="J46" s="10"/>
      <c r="Q46" s="61">
        <f t="shared" si="0"/>
        <v>0</v>
      </c>
    </row>
    <row r="47" spans="1:17">
      <c r="A47" s="10"/>
      <c r="B47" s="10"/>
      <c r="C47" s="5"/>
      <c r="D47" s="10"/>
      <c r="E47" s="10"/>
      <c r="F47" s="86">
        <f>IF(OR(D14=0,IF(ISERROR(IF((C17/D14)*G47&lt;=C17,(C17/D14)*G47,F46-I37)&lt;0),TRUE,FALSE),F46=0),0,(IF((C17/D14)*G47&lt;=C17,(C17/D14)*G47,IF(F46-I37&lt;0,0,(F46-I37)))))</f>
        <v>0</v>
      </c>
      <c r="G47" s="17">
        <v>27</v>
      </c>
      <c r="H47" s="10"/>
      <c r="I47" s="10"/>
      <c r="J47" s="10"/>
      <c r="Q47" s="61">
        <f t="shared" si="0"/>
        <v>0</v>
      </c>
    </row>
    <row r="48" spans="1:17">
      <c r="A48" s="84" t="s">
        <v>29</v>
      </c>
      <c r="B48" s="85" t="s">
        <v>87</v>
      </c>
      <c r="C48" s="85" t="s">
        <v>86</v>
      </c>
      <c r="D48" s="85" t="s">
        <v>88</v>
      </c>
      <c r="E48" s="123" t="s">
        <v>94</v>
      </c>
      <c r="F48" s="86">
        <f>IF(OR(D14=0,IF(ISERROR(IF((C17/D14)*G48&lt;=C17,(C17/D14)*G48,F47-I37)&lt;0),TRUE,FALSE),F47=0),0,(IF((C17/D14)*G48&lt;=C17,(C17/D14)*G48,IF(F47-I37&lt;0,0,(F47-I37)))))</f>
        <v>0</v>
      </c>
      <c r="G48" s="17">
        <v>28</v>
      </c>
      <c r="H48" s="10"/>
      <c r="I48" s="10"/>
      <c r="J48" s="10"/>
      <c r="Q48" s="61">
        <f t="shared" si="0"/>
        <v>0</v>
      </c>
    </row>
    <row r="49" spans="1:17">
      <c r="A49" s="74"/>
      <c r="B49" s="72">
        <f t="array" ref="B49:B55">FREQUENCY(Q15:Q62,R14:R19)</f>
        <v>48</v>
      </c>
      <c r="C49" s="73"/>
      <c r="D49" s="119"/>
      <c r="E49" s="122"/>
      <c r="F49" s="86">
        <f>IF(OR(D14=0,IF(ISERROR(IF((C17/D14)*G49&lt;=C17,(C17/D14)*G49,F48-I37)&lt;0),TRUE,FALSE),F48=0),0,(IF((C17/D14)*G49&lt;=C17,(C17/D14)*G49,IF(F48-I37&lt;0,0,(F48-I37)))))</f>
        <v>0</v>
      </c>
      <c r="G49" s="17">
        <v>29</v>
      </c>
      <c r="H49" s="10"/>
      <c r="I49" s="10"/>
      <c r="J49" s="10"/>
      <c r="Q49" s="61">
        <f t="shared" si="0"/>
        <v>0</v>
      </c>
    </row>
    <row r="50" spans="1:17">
      <c r="A50" s="63" t="s">
        <v>68</v>
      </c>
      <c r="B50" s="139">
        <v>0</v>
      </c>
      <c r="C50" s="115">
        <f>B50+B51+B52+B53+B54+B55</f>
        <v>0</v>
      </c>
      <c r="D50" s="133">
        <f>C50*E13</f>
        <v>0</v>
      </c>
      <c r="E50" s="124">
        <f>IF(D50 = 0,0,D50/D50)</f>
        <v>0</v>
      </c>
      <c r="F50" s="86">
        <f>IF(OR(D14=0,IF(ISERROR(IF((C17/D14)*G50&lt;=C17,(C17/D14)*G50,F49-I37)&lt;0),TRUE,FALSE),F49=0),0,(IF((C17/D14)*G50&lt;=C17,(C17/D14)*G50,IF(F49-I37&lt;0,0,(F49-I37)))))</f>
        <v>0</v>
      </c>
      <c r="G50" s="17">
        <v>30</v>
      </c>
      <c r="H50" s="10"/>
      <c r="I50" s="10"/>
      <c r="J50" s="10"/>
      <c r="Q50" s="61">
        <f t="shared" si="0"/>
        <v>0</v>
      </c>
    </row>
    <row r="51" spans="1:17">
      <c r="A51" s="67" t="s">
        <v>69</v>
      </c>
      <c r="B51" s="71">
        <v>0</v>
      </c>
      <c r="C51" s="116">
        <f>B51+B52+B53+B54+B55</f>
        <v>0</v>
      </c>
      <c r="D51" s="134">
        <f>C51*E13</f>
        <v>0</v>
      </c>
      <c r="E51" s="125">
        <f>IF(D50 = 0,0,D51/D50)</f>
        <v>0</v>
      </c>
      <c r="F51" s="87">
        <f>IF(OR(D14=0,IF(ISERROR(IF((C17/D14)*G51&lt;=C17,(C17/D14)*G51,F50-I37)&lt;0),TRUE,FALSE),F50=0),0,(IF((C17/D14)*G51&lt;=C17,(C17/D14)*G51,IF(F50-I37&lt;0,0,(F50-I37)))))</f>
        <v>0</v>
      </c>
      <c r="G51" s="55">
        <v>31</v>
      </c>
      <c r="H51" s="10"/>
      <c r="I51" s="10"/>
      <c r="J51" s="10"/>
      <c r="Q51" s="61">
        <f t="shared" si="0"/>
        <v>0</v>
      </c>
    </row>
    <row r="52" spans="1:17">
      <c r="A52" s="64" t="s">
        <v>70</v>
      </c>
      <c r="B52" s="68">
        <v>0</v>
      </c>
      <c r="C52" s="114">
        <f>B52+B53+B54+B55</f>
        <v>0</v>
      </c>
      <c r="D52" s="135">
        <f>C52*E13</f>
        <v>0</v>
      </c>
      <c r="E52" s="126">
        <f>IF(D50 = 0,0,D52/D50)</f>
        <v>0</v>
      </c>
      <c r="F52" s="87">
        <f>IF(OR(D14=0,IF(ISERROR(IF((C17/D14)*G52&lt;=C17,(C17/D14)*G52,F51-I37)&lt;0),TRUE,FALSE),F51=0),0,(IF((C17/D14)*G52&lt;=C17,(C17/D14)*G52,IF(F51-I37&lt;0,0,(F51-I37)))))</f>
        <v>0</v>
      </c>
      <c r="G52" s="55">
        <v>32</v>
      </c>
      <c r="H52" s="10"/>
      <c r="I52" s="10"/>
      <c r="J52" s="10"/>
      <c r="Q52" s="61">
        <f t="shared" si="0"/>
        <v>0</v>
      </c>
    </row>
    <row r="53" spans="1:17">
      <c r="A53" s="76" t="s">
        <v>71</v>
      </c>
      <c r="B53" s="120">
        <v>0</v>
      </c>
      <c r="C53" s="121">
        <f>B53+B54+B55</f>
        <v>0</v>
      </c>
      <c r="D53" s="136">
        <f>C53*E13</f>
        <v>0</v>
      </c>
      <c r="E53" s="127">
        <f>IF(D50 = 0,0,D53/D50)</f>
        <v>0</v>
      </c>
      <c r="F53" s="87">
        <f>IF(OR(D14=0,IF(ISERROR(IF((C17/D14)*G53&lt;=C17,(C17/D14)*G53,F52-I37)&lt;0),TRUE,FALSE),F52=0),0,(IF((C17/D14)*G53&lt;=C17,(C17/D14)*G53,IF(F52-I37&lt;0,0,(F52-I37)))))</f>
        <v>0</v>
      </c>
      <c r="G53" s="55">
        <v>33</v>
      </c>
      <c r="H53" s="10"/>
      <c r="I53" s="10"/>
      <c r="J53" s="10"/>
      <c r="Q53" s="61">
        <f t="shared" si="0"/>
        <v>0</v>
      </c>
    </row>
    <row r="54" spans="1:17">
      <c r="A54" s="66" t="s">
        <v>72</v>
      </c>
      <c r="B54" s="69">
        <v>0</v>
      </c>
      <c r="C54" s="117">
        <f>B54+B55</f>
        <v>0</v>
      </c>
      <c r="D54" s="137">
        <f>C54*E13</f>
        <v>0</v>
      </c>
      <c r="E54" s="128">
        <f>IF(D50 = 0,0,D54/D50)</f>
        <v>0</v>
      </c>
      <c r="F54" s="87">
        <f>IF(OR(D14=0,IF(ISERROR(IF((C17/D14)*G54&lt;=C17,(C17/D14)*G54,F53-I37)&lt;0),TRUE,FALSE),F53=0),0,(IF((C17/D14)*G54&lt;=C17,(C17/D14)*G54,IF(F53-I37&lt;0,0,(F53-I37)))))</f>
        <v>0</v>
      </c>
      <c r="G54" s="55">
        <v>34</v>
      </c>
      <c r="H54" s="10"/>
      <c r="I54" s="10"/>
      <c r="J54" s="10"/>
      <c r="Q54" s="61">
        <f t="shared" si="0"/>
        <v>0</v>
      </c>
    </row>
    <row r="55" spans="1:17">
      <c r="A55" s="65" t="s">
        <v>73</v>
      </c>
      <c r="B55" s="70">
        <v>0</v>
      </c>
      <c r="C55" s="118">
        <f>B55</f>
        <v>0</v>
      </c>
      <c r="D55" s="138">
        <f>C55*E13</f>
        <v>0</v>
      </c>
      <c r="E55" s="129">
        <f>IF(D50 = 0,0,D55/D50)</f>
        <v>0</v>
      </c>
      <c r="F55" s="87">
        <f>IF(OR(D14=0,IF(ISERROR(IF((C17/D14)*G55&lt;=C17,(C17/D14)*G55,F54-I37)&lt;0),TRUE,FALSE),F54=0),0,(IF((C17/D14)*G55&lt;=C17,(C17/D14)*G55,IF(F54-I37&lt;0,0,(F54-I37)))))</f>
        <v>0</v>
      </c>
      <c r="G55" s="55">
        <v>35</v>
      </c>
      <c r="H55" s="10"/>
      <c r="I55" s="10"/>
      <c r="J55" s="10"/>
      <c r="Q55" s="61">
        <f t="shared" si="0"/>
        <v>0</v>
      </c>
    </row>
    <row r="56" spans="1:17">
      <c r="A56" s="10"/>
      <c r="B56" s="10"/>
      <c r="C56" s="10"/>
      <c r="D56" s="10"/>
      <c r="E56" s="10"/>
      <c r="F56" s="87">
        <f>IF(OR(D14=0,IF(ISERROR(IF((C17/D14)*G56&lt;=C17,(C17/D14)*G56,F55-I37)&lt;0),TRUE,FALSE),F55=0),0,(IF((C17/D14)*G56&lt;=C17,(C17/D14)*G56,IF(F55-I37&lt;0,0,(F55-I37)))))</f>
        <v>0</v>
      </c>
      <c r="G56" s="55">
        <v>36</v>
      </c>
      <c r="H56" s="10"/>
      <c r="I56" s="10"/>
      <c r="J56" s="10"/>
      <c r="Q56" s="61">
        <f t="shared" si="0"/>
        <v>0</v>
      </c>
    </row>
    <row r="57" spans="1:17">
      <c r="A57" s="10"/>
      <c r="B57" s="208" t="s">
        <v>89</v>
      </c>
      <c r="C57" s="208"/>
      <c r="D57" s="10"/>
      <c r="E57" s="10"/>
      <c r="F57" s="87">
        <f>IF(OR(D14=0,IF(ISERROR(IF((C17/D14)*G57&lt;=C17,(C17/D14)*G57,F56-I37)&lt;0),TRUE,FALSE),F56=0),0,(IF((C17/D14)*G57&lt;=C17,(C17/D14)*G57,IF(F56-I37&lt;0,0,(F56-I37)))))</f>
        <v>0</v>
      </c>
      <c r="G57" s="55">
        <v>37</v>
      </c>
      <c r="H57" s="10"/>
      <c r="I57" s="10"/>
      <c r="J57" s="10"/>
      <c r="Q57" s="61">
        <f t="shared" si="0"/>
        <v>0</v>
      </c>
    </row>
    <row r="58" spans="1:17">
      <c r="A58" s="10"/>
      <c r="B58" s="130" t="s">
        <v>92</v>
      </c>
      <c r="C58" s="84">
        <f>E13</f>
        <v>0</v>
      </c>
      <c r="D58" s="10"/>
      <c r="E58" s="10"/>
      <c r="F58" s="87">
        <f>IF(OR(D14=0,IF(ISERROR(IF((C17/D14)*G58&lt;=C17,(C17/D14)*G58,F57-I37)&lt;0),TRUE,FALSE),F57=0),0,(IF((C17/D14)*G58&lt;=C17,(C17/D14)*G58,IF(F57-I37&lt;0,0,(F57-I37)))))</f>
        <v>0</v>
      </c>
      <c r="G58" s="55">
        <v>38</v>
      </c>
      <c r="H58" s="10"/>
      <c r="I58" s="10"/>
      <c r="J58" s="10"/>
      <c r="Q58" s="61">
        <f t="shared" si="0"/>
        <v>0</v>
      </c>
    </row>
    <row r="59" spans="1:17">
      <c r="A59" s="10"/>
      <c r="B59" s="130" t="s">
        <v>97</v>
      </c>
      <c r="C59" s="153">
        <f>IF(H14&gt;56.064,E13,0)</f>
        <v>0</v>
      </c>
      <c r="D59" s="10"/>
      <c r="E59" s="10"/>
      <c r="F59" s="87">
        <f>IF(OR(D14=0,IF(ISERROR(IF((C17/D14)*G59&lt;=C17,(C17/D14)*G59,F58-I37)&lt;0),TRUE,FALSE),F58=0),0,(IF((C17/D14)*G59&lt;=C17,(C17/D14)*G59,IF(F58-I37&lt;0,0,(F58-I37)))))</f>
        <v>0</v>
      </c>
      <c r="G59" s="55">
        <v>39</v>
      </c>
      <c r="H59" s="10"/>
      <c r="I59" s="10"/>
      <c r="J59" s="10"/>
      <c r="Q59" s="61">
        <f t="shared" si="0"/>
        <v>0</v>
      </c>
    </row>
    <row r="60" spans="1:17">
      <c r="A60" s="10"/>
      <c r="B60" s="130" t="s">
        <v>90</v>
      </c>
      <c r="C60" s="131">
        <f>H13</f>
        <v>0</v>
      </c>
      <c r="D60" s="10"/>
      <c r="E60" s="10"/>
      <c r="F60" s="87">
        <f>IF(OR(D14=0,IF(ISERROR(IF((C17/D14)*G60&lt;=C17,(C17/D14)*G60,F59-I37)&lt;0),TRUE,FALSE),F59=0),0,(IF((C17/D14)*G60&lt;=C17,(C17/D14)*G60,IF(F59-I37&lt;0,0,(F58-I37)))))</f>
        <v>0</v>
      </c>
      <c r="G60" s="55">
        <v>40</v>
      </c>
      <c r="H60" s="10"/>
      <c r="I60" s="10"/>
      <c r="J60" s="10"/>
      <c r="Q60" s="61">
        <f t="shared" si="0"/>
        <v>0</v>
      </c>
    </row>
    <row r="61" spans="1:17">
      <c r="A61" s="10"/>
      <c r="B61" s="130" t="s">
        <v>91</v>
      </c>
      <c r="C61" s="132">
        <f>H13/14</f>
        <v>0</v>
      </c>
      <c r="D61" s="10"/>
      <c r="E61" s="10"/>
      <c r="F61" s="87">
        <f>IF(OR(D14=0,IF(ISERROR(IF((C17/D14)*G61&lt;=C17,(C17/D14)*G61,F60-I37)&lt;0),TRUE,FALSE),F60=0),0,(IF((C17/D14)*G61&lt;=C17,(C17/D14)*G61,IF(F60-I37&lt;0,0,(F60-I37)))))</f>
        <v>0</v>
      </c>
      <c r="G61" s="55">
        <v>41</v>
      </c>
      <c r="H61" s="10"/>
      <c r="I61" s="10"/>
      <c r="J61" s="10"/>
      <c r="Q61" s="61">
        <f t="shared" si="0"/>
        <v>0</v>
      </c>
    </row>
    <row r="62" spans="1:17">
      <c r="A62" s="10"/>
      <c r="B62" s="10"/>
      <c r="C62" s="10"/>
      <c r="D62" s="10"/>
      <c r="E62" s="10"/>
      <c r="F62" s="87">
        <f>IF(OR(D14=0,IF(ISERROR(IF((C17/D14)*G62&lt;=C17,(C17/D14)*G62,F61-I37)&lt;0),TRUE,FALSE),F61=0),0,(IF((C17/D14)*G62&lt;=C17,(C17/D14)*G62,IF(F61-I37&lt;0,0,(F61-I37)))))</f>
        <v>0</v>
      </c>
      <c r="G62" s="55">
        <v>42</v>
      </c>
      <c r="H62" s="10"/>
      <c r="I62" s="10"/>
      <c r="J62" s="10"/>
      <c r="Q62" s="61">
        <f t="shared" si="0"/>
        <v>0</v>
      </c>
    </row>
    <row r="63" spans="1:17">
      <c r="A63" s="10"/>
      <c r="B63" s="10"/>
      <c r="C63" s="10"/>
      <c r="D63" s="10"/>
      <c r="E63" s="10"/>
      <c r="F63" s="87">
        <f>IF(OR(D14=0,IF(ISERROR(IF((C17/D14)*G63&lt;=C17,(C17/D14)*G63,F62-I37)&lt;0),TRUE,FALSE),F62=0),0,(IF((C17/D14)*G63&lt;=C17,(C17/D14)*G63,IF(F62-I37&lt;0,0,(F62-I37)))))</f>
        <v>0</v>
      </c>
      <c r="G63" s="55">
        <v>43</v>
      </c>
      <c r="H63" s="10"/>
      <c r="I63" s="10"/>
      <c r="J63" s="10"/>
      <c r="Q63" s="61"/>
    </row>
    <row r="64" spans="1:17">
      <c r="A64" s="10"/>
      <c r="B64" s="10"/>
      <c r="C64" s="10"/>
      <c r="D64" s="10"/>
      <c r="E64" s="10"/>
      <c r="F64" s="87">
        <f>IF(OR(D14=0,IF(ISERROR(IF((C17/D14)*G64&lt;=C17,(C17/D14)*G64,F63-I37)&lt;0),TRUE,FALSE),F63=0),0,(IF((C17/D14)*G64&lt;=C17,(C17/D14)*G64,IF(F63-I37&lt;0,0,(F63-I37)))))</f>
        <v>0</v>
      </c>
      <c r="G64" s="55">
        <v>44</v>
      </c>
      <c r="H64" s="10"/>
      <c r="I64" s="10"/>
      <c r="J64" s="10"/>
    </row>
    <row r="65" spans="1:10">
      <c r="A65" s="10"/>
      <c r="B65" s="10"/>
      <c r="C65" s="10"/>
      <c r="D65" s="10"/>
      <c r="E65" s="10"/>
      <c r="F65" s="87">
        <f>IF(OR(D14=0,IF(ISERROR(IF((C17/D14)*G65&lt;=C17,(C17/D14)*G65,F64-I37)&lt;0),TRUE,FALSE),F64=0),0,(IF((C17/D14)*G65&lt;=C17,(C17/D14)*G65,IF(F64-I37&lt;0,0,(F64-I37)))))</f>
        <v>0</v>
      </c>
      <c r="G65" s="55">
        <v>45</v>
      </c>
      <c r="H65" s="10"/>
      <c r="I65" s="10"/>
      <c r="J65" s="10"/>
    </row>
    <row r="66" spans="1:10">
      <c r="A66" s="10"/>
      <c r="B66" s="10"/>
      <c r="C66" s="10"/>
      <c r="D66" s="10"/>
      <c r="E66" s="10"/>
      <c r="F66" s="87">
        <f>IF(OR(D14=0,IF(ISERROR(IF((C17/D14)*G66&lt;=C17,(C17/D14)*G66,F65-I37)&lt;0),TRUE,FALSE),F65=0),0,(IF((C17/D14)*G66&lt;=C17,(C17/D14)*G66,IF(F65-I37&lt;0,0,(F65-I37)))))</f>
        <v>0</v>
      </c>
      <c r="G66" s="55">
        <v>46</v>
      </c>
      <c r="H66" s="10"/>
      <c r="I66" s="10"/>
      <c r="J66" s="10"/>
    </row>
    <row r="67" spans="1:10">
      <c r="A67" s="10"/>
      <c r="B67" s="10"/>
      <c r="C67" s="10"/>
      <c r="D67" s="10"/>
      <c r="E67" s="10"/>
      <c r="F67" s="87">
        <f>IF(OR(D14=0,IF(ISERROR(IF((C17/D14)*G67&lt;=C17,(C17/D14)*G67,F66-I37)&lt;0),TRUE,FALSE),F66=0),0,(IF((C17/D14)*G67&lt;=C17,(C17/D14)*G67,IF(F66-I37&lt;0,0,(F66-I37)))))</f>
        <v>0</v>
      </c>
      <c r="G67" s="55">
        <v>47</v>
      </c>
      <c r="H67" s="10"/>
      <c r="I67" s="10"/>
      <c r="J67" s="10"/>
    </row>
    <row r="68" spans="1:10">
      <c r="A68" s="10"/>
      <c r="B68" s="10"/>
      <c r="C68" s="10"/>
      <c r="D68" s="10"/>
      <c r="E68" s="10"/>
      <c r="F68" s="88">
        <f>IF(OR(D14=0,IF(ISERROR(IF((C17/D14)*G68&lt;=C17,(C17/D14)*G68,F67-I37)&lt;0),TRUE,FALSE),F67=0),0,(IF((C17/D14)*G68&lt;=C17,(C17/D14)*G68,IF(F67-I37&lt;0,0,(F67-I37)))))</f>
        <v>0</v>
      </c>
      <c r="G68" s="56">
        <v>48</v>
      </c>
      <c r="H68" s="10"/>
      <c r="I68" s="10"/>
      <c r="J68" s="10"/>
    </row>
    <row r="69" spans="1:10">
      <c r="A69" s="10"/>
      <c r="B69" s="10"/>
      <c r="C69" s="10"/>
      <c r="D69" s="10"/>
      <c r="E69" s="10"/>
      <c r="F69" s="5"/>
      <c r="G69" s="5"/>
      <c r="H69" s="10"/>
      <c r="I69" s="10"/>
      <c r="J69" s="10"/>
    </row>
    <row r="70" spans="1:10">
      <c r="A70" s="10"/>
      <c r="B70" s="10"/>
      <c r="C70" s="10"/>
      <c r="D70" s="10"/>
      <c r="E70" s="10"/>
      <c r="F70" s="10"/>
      <c r="G70" s="10"/>
      <c r="H70" s="10"/>
      <c r="I70" s="10"/>
      <c r="J70" s="10"/>
    </row>
    <row r="71" spans="1:10" ht="28.5">
      <c r="A71" s="10"/>
      <c r="B71" s="10"/>
      <c r="C71" s="39"/>
      <c r="D71" s="10"/>
      <c r="E71" s="10"/>
      <c r="F71" s="10"/>
      <c r="G71" s="10"/>
      <c r="H71" s="10"/>
      <c r="I71" s="10"/>
      <c r="J71" s="10"/>
    </row>
    <row r="72" spans="1:10" ht="28.5">
      <c r="A72" s="10"/>
      <c r="B72" s="10"/>
      <c r="C72" s="39"/>
      <c r="D72" s="10"/>
      <c r="E72" s="10"/>
      <c r="F72" s="10"/>
      <c r="G72" s="10"/>
      <c r="H72" s="10"/>
      <c r="I72" s="10"/>
      <c r="J72" s="10"/>
    </row>
    <row r="73" spans="1:10">
      <c r="A73" s="10"/>
      <c r="B73" s="10"/>
      <c r="C73" s="10"/>
      <c r="D73" s="10"/>
      <c r="E73" s="10"/>
      <c r="F73" s="10"/>
      <c r="G73" s="10"/>
      <c r="H73" s="10"/>
      <c r="I73" s="10"/>
      <c r="J73" s="10"/>
    </row>
    <row r="74" spans="1:10">
      <c r="A74" s="10"/>
      <c r="B74" s="10"/>
      <c r="C74" s="10"/>
      <c r="D74" s="10"/>
      <c r="E74" s="10"/>
      <c r="F74" s="10"/>
      <c r="G74" s="10"/>
      <c r="H74" s="10"/>
      <c r="I74" s="10"/>
      <c r="J74" s="10"/>
    </row>
    <row r="75" spans="1:10">
      <c r="A75" s="10"/>
      <c r="B75" s="10"/>
      <c r="C75" s="10"/>
      <c r="D75" s="10"/>
      <c r="E75" s="10"/>
      <c r="F75" s="10"/>
      <c r="G75" s="10"/>
      <c r="H75" s="10"/>
      <c r="I75" s="10"/>
      <c r="J75" s="10"/>
    </row>
    <row r="76" spans="1:10">
      <c r="A76" s="10"/>
      <c r="B76" s="10"/>
      <c r="C76" s="10"/>
      <c r="D76" s="10"/>
      <c r="E76" s="10"/>
      <c r="F76" s="10"/>
      <c r="G76" s="10"/>
      <c r="H76" s="10"/>
      <c r="I76" s="10"/>
      <c r="J76" s="10"/>
    </row>
    <row r="77" spans="1:10">
      <c r="A77" s="10"/>
      <c r="B77" s="10"/>
      <c r="C77" s="10"/>
      <c r="D77" s="10"/>
      <c r="E77" s="10"/>
      <c r="F77" s="10"/>
      <c r="G77" s="10"/>
      <c r="H77" s="10"/>
      <c r="I77" s="10"/>
      <c r="J77" s="10"/>
    </row>
    <row r="78" spans="1:10">
      <c r="A78" s="10"/>
      <c r="B78" s="10"/>
      <c r="C78" s="10"/>
      <c r="D78" s="10"/>
      <c r="E78" s="10"/>
      <c r="F78" s="10"/>
      <c r="G78" s="10"/>
      <c r="H78" s="10"/>
      <c r="I78" s="10"/>
      <c r="J78" s="10"/>
    </row>
    <row r="79" spans="1:10">
      <c r="A79" s="10"/>
      <c r="B79" s="10"/>
      <c r="C79" s="10"/>
      <c r="D79" s="10"/>
      <c r="E79" s="10"/>
      <c r="F79" s="10"/>
      <c r="G79" s="10"/>
      <c r="H79" s="10"/>
      <c r="I79" s="10"/>
      <c r="J79" s="10"/>
    </row>
    <row r="80" spans="1:10">
      <c r="A80" s="10"/>
      <c r="B80" s="10"/>
      <c r="C80" s="10"/>
      <c r="D80" s="10"/>
      <c r="E80" s="10"/>
      <c r="F80" s="10"/>
      <c r="G80" s="10"/>
      <c r="H80" s="10"/>
      <c r="I80" s="10"/>
      <c r="J80" s="10"/>
    </row>
    <row r="81" spans="1:10">
      <c r="A81" s="10"/>
      <c r="B81" s="10"/>
      <c r="C81" s="10"/>
      <c r="D81" s="10"/>
      <c r="E81" s="10"/>
      <c r="F81" s="10"/>
      <c r="G81" s="10"/>
      <c r="H81" s="10"/>
      <c r="I81" s="10"/>
      <c r="J81" s="10"/>
    </row>
    <row r="82" spans="1:10">
      <c r="A82" s="10"/>
      <c r="B82" s="10"/>
      <c r="C82" s="10"/>
      <c r="D82" s="10"/>
      <c r="E82" s="10"/>
      <c r="F82" s="10"/>
      <c r="G82" s="10"/>
      <c r="H82" s="10"/>
      <c r="I82" s="10"/>
      <c r="J82" s="10"/>
    </row>
    <row r="83" spans="1:10">
      <c r="A83" s="10"/>
      <c r="B83" s="10"/>
      <c r="C83" s="10"/>
      <c r="D83" s="10"/>
      <c r="E83" s="10"/>
      <c r="F83" s="10"/>
      <c r="G83" s="10"/>
      <c r="H83" s="10"/>
      <c r="I83" s="10"/>
      <c r="J83" s="10"/>
    </row>
    <row r="84" spans="1:10">
      <c r="A84" s="10"/>
      <c r="B84" s="10"/>
      <c r="C84" s="10"/>
      <c r="D84" s="10"/>
      <c r="E84" s="10"/>
      <c r="F84" s="10"/>
      <c r="G84" s="10"/>
      <c r="H84" s="10"/>
      <c r="I84" s="10"/>
      <c r="J84" s="10"/>
    </row>
    <row r="85" spans="1:10">
      <c r="A85" s="10"/>
      <c r="B85" s="10"/>
      <c r="C85" s="10"/>
      <c r="D85" s="10"/>
      <c r="E85" s="10"/>
      <c r="F85" s="10"/>
      <c r="G85" s="10"/>
      <c r="H85" s="10"/>
      <c r="I85" s="10"/>
      <c r="J85" s="10"/>
    </row>
    <row r="86" spans="1:10">
      <c r="A86" s="10"/>
      <c r="B86" s="10"/>
      <c r="C86" s="10"/>
      <c r="D86" s="10"/>
      <c r="E86" s="10"/>
      <c r="F86" s="10"/>
      <c r="G86" s="10"/>
      <c r="H86" s="10"/>
      <c r="I86" s="10"/>
      <c r="J86" s="10"/>
    </row>
    <row r="87" spans="1:10">
      <c r="A87" s="10"/>
      <c r="B87" s="10"/>
      <c r="C87" s="10"/>
      <c r="D87" s="10"/>
      <c r="E87" s="10"/>
      <c r="F87" s="10"/>
      <c r="G87" s="10"/>
      <c r="H87" s="10"/>
      <c r="I87" s="10"/>
      <c r="J87" s="10"/>
    </row>
    <row r="92" spans="1:10" ht="28.5">
      <c r="C92" s="60" t="s">
        <v>53</v>
      </c>
    </row>
    <row r="100" spans="9:9">
      <c r="I100" s="10"/>
    </row>
    <row r="101" spans="9:9">
      <c r="I101" s="10"/>
    </row>
    <row r="102" spans="9:9">
      <c r="I102" s="10"/>
    </row>
    <row r="103" spans="9:9">
      <c r="I103" s="10"/>
    </row>
    <row r="104" spans="9:9">
      <c r="I104" s="10"/>
    </row>
    <row r="105" spans="9:9">
      <c r="I105" s="10"/>
    </row>
    <row r="106" spans="9:9">
      <c r="I106" s="10"/>
    </row>
    <row r="107" spans="9:9">
      <c r="I107" s="10"/>
    </row>
    <row r="108" spans="9:9">
      <c r="I108" s="10"/>
    </row>
    <row r="109" spans="9:9">
      <c r="I109" s="10"/>
    </row>
    <row r="110" spans="9:9">
      <c r="I110" s="10"/>
    </row>
    <row r="111" spans="9:9" ht="14.25" customHeight="1">
      <c r="I111" s="10"/>
    </row>
    <row r="112" spans="9:9">
      <c r="I112" s="10"/>
    </row>
    <row r="113" spans="9:9">
      <c r="I113" s="10"/>
    </row>
    <row r="114" spans="9:9">
      <c r="I114" s="10"/>
    </row>
  </sheetData>
  <sheetProtection sheet="1" objects="1" scenarios="1"/>
  <mergeCells count="10">
    <mergeCell ref="F18:G18"/>
    <mergeCell ref="H29:I29"/>
    <mergeCell ref="B57:C57"/>
    <mergeCell ref="A1:H1"/>
    <mergeCell ref="B2:G2"/>
    <mergeCell ref="D4:H5"/>
    <mergeCell ref="A7:H7"/>
    <mergeCell ref="D9:D12"/>
    <mergeCell ref="E9:E12"/>
    <mergeCell ref="F9:F12"/>
  </mergeCells>
  <conditionalFormatting sqref="F20:F50">
    <cfRule type="cellIs" dxfId="113" priority="27" operator="greaterThan">
      <formula>0.6</formula>
    </cfRule>
    <cfRule type="cellIs" dxfId="112" priority="28" operator="greaterThan">
      <formula>0.32</formula>
    </cfRule>
    <cfRule type="cellIs" dxfId="111" priority="29" operator="greaterThan">
      <formula>0.16</formula>
    </cfRule>
    <cfRule type="cellIs" dxfId="110" priority="30" operator="greaterThan">
      <formula>0.08</formula>
    </cfRule>
    <cfRule type="cellIs" dxfId="109" priority="31" operator="greaterThan">
      <formula>0.04</formula>
    </cfRule>
    <cfRule type="cellIs" dxfId="108" priority="32" operator="greaterThan">
      <formula>0</formula>
    </cfRule>
    <cfRule type="cellIs" dxfId="107" priority="33" operator="greaterThan">
      <formula>0.04</formula>
    </cfRule>
    <cfRule type="cellIs" dxfId="106" priority="34" operator="greaterThan">
      <formula>0.2</formula>
    </cfRule>
    <cfRule type="cellIs" dxfId="105" priority="35" operator="greaterThan">
      <formula>0.1</formula>
    </cfRule>
    <cfRule type="cellIs" dxfId="104" priority="36" operator="greaterThan">
      <formula>0.1</formula>
    </cfRule>
    <cfRule type="cellIs" dxfId="103" priority="37" operator="greaterThan">
      <formula>0.1</formula>
    </cfRule>
    <cfRule type="cellIs" dxfId="102" priority="38" operator="greaterThan">
      <formula>0</formula>
    </cfRule>
  </conditionalFormatting>
  <conditionalFormatting sqref="F21:F50">
    <cfRule type="cellIs" dxfId="101" priority="26" operator="greaterThan">
      <formula>0</formula>
    </cfRule>
  </conditionalFormatting>
  <conditionalFormatting sqref="F20:F68">
    <cfRule type="cellIs" dxfId="100" priority="25" operator="greaterThan">
      <formula>0</formula>
    </cfRule>
    <cfRule type="cellIs" dxfId="99" priority="24" operator="greaterThan">
      <formula>0.04</formula>
    </cfRule>
    <cfRule type="cellIs" dxfId="98" priority="23" operator="greaterThan">
      <formula>0.08</formula>
    </cfRule>
    <cfRule type="cellIs" dxfId="97" priority="22" operator="greaterThan">
      <formula>0.16</formula>
    </cfRule>
    <cfRule type="cellIs" dxfId="96" priority="21" operator="greaterThan">
      <formula>0.32</formula>
    </cfRule>
    <cfRule type="cellIs" dxfId="95" priority="20" operator="greaterThan">
      <formula>0.64</formula>
    </cfRule>
  </conditionalFormatting>
  <conditionalFormatting sqref="F20:F50">
    <cfRule type="cellIs" dxfId="94" priority="8" operator="greaterThan">
      <formula>0.6</formula>
    </cfRule>
    <cfRule type="cellIs" dxfId="93" priority="9" operator="greaterThan">
      <formula>0.32</formula>
    </cfRule>
    <cfRule type="cellIs" dxfId="92" priority="10" operator="greaterThan">
      <formula>0.16</formula>
    </cfRule>
    <cfRule type="cellIs" dxfId="91" priority="11" operator="greaterThan">
      <formula>0.08</formula>
    </cfRule>
    <cfRule type="cellIs" dxfId="90" priority="12" operator="greaterThan">
      <formula>0.04</formula>
    </cfRule>
    <cfRule type="cellIs" dxfId="89" priority="13" operator="greaterThan">
      <formula>0</formula>
    </cfRule>
    <cfRule type="cellIs" dxfId="88" priority="14" operator="greaterThan">
      <formula>0.04</formula>
    </cfRule>
    <cfRule type="cellIs" dxfId="87" priority="15" operator="greaterThan">
      <formula>0.2</formula>
    </cfRule>
    <cfRule type="cellIs" dxfId="86" priority="16" operator="greaterThan">
      <formula>0.1</formula>
    </cfRule>
    <cfRule type="cellIs" dxfId="85" priority="17" operator="greaterThan">
      <formula>0.1</formula>
    </cfRule>
    <cfRule type="cellIs" dxfId="84" priority="18" operator="greaterThan">
      <formula>0.1</formula>
    </cfRule>
    <cfRule type="cellIs" dxfId="83" priority="19" operator="greaterThan">
      <formula>0</formula>
    </cfRule>
  </conditionalFormatting>
  <conditionalFormatting sqref="F21:F50">
    <cfRule type="cellIs" dxfId="82" priority="7" operator="greaterThan">
      <formula>0</formula>
    </cfRule>
  </conditionalFormatting>
  <conditionalFormatting sqref="F20:F68">
    <cfRule type="cellIs" dxfId="81" priority="1" operator="greaterThan">
      <formula>0.64</formula>
    </cfRule>
    <cfRule type="cellIs" dxfId="80" priority="2" operator="greaterThan">
      <formula>0.32</formula>
    </cfRule>
    <cfRule type="cellIs" dxfId="79" priority="3" operator="greaterThan">
      <formula>0.16</formula>
    </cfRule>
    <cfRule type="cellIs" dxfId="78" priority="4" operator="greaterThan">
      <formula>0.08</formula>
    </cfRule>
    <cfRule type="cellIs" dxfId="77" priority="5" operator="greaterThan">
      <formula>0.04</formula>
    </cfRule>
    <cfRule type="cellIs" dxfId="76" priority="6" operator="greaterThan">
      <formula>0</formula>
    </cfRule>
  </conditionalFormatting>
  <dataValidations count="15">
    <dataValidation type="list" allowBlank="1" showInputMessage="1" showErrorMessage="1" sqref="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formula1>JA65669:JA65700</formula1>
    </dataValidation>
    <dataValidation type="list" allowBlank="1" showInputMessage="1" showErrorMessage="1" sqref="IX65547 ST65547 ACP65547 AML65547 AWH65547 BGD65547 BPZ65547 BZV65547 CJR65547 CTN65547 DDJ65547 DNF65547 DXB65547 EGX65547 EQT65547 FAP65547 FKL65547 FUH65547 GED65547 GNZ65547 GXV65547 HHR65547 HRN65547 IBJ65547 ILF65547 IVB65547 JEX65547 JOT65547 JYP65547 KIL65547 KSH65547 LCD65547 LLZ65547 LVV65547 MFR65547 MPN65547 MZJ65547 NJF65547 NTB65547 OCX65547 OMT65547 OWP65547 PGL65547 PQH65547 QAD65547 QJZ65547 QTV65547 RDR65547 RNN65547 RXJ65547 SHF65547 SRB65547 TAX65547 TKT65547 TUP65547 UEL65547 UOH65547 UYD65547 VHZ65547 VRV65547 WBR65547 WLN65547 WVJ65547 IX131083 ST131083 ACP131083 AML131083 AWH131083 BGD131083 BPZ131083 BZV131083 CJR131083 CTN131083 DDJ131083 DNF131083 DXB131083 EGX131083 EQT131083 FAP131083 FKL131083 FUH131083 GED131083 GNZ131083 GXV131083 HHR131083 HRN131083 IBJ131083 ILF131083 IVB131083 JEX131083 JOT131083 JYP131083 KIL131083 KSH131083 LCD131083 LLZ131083 LVV131083 MFR131083 MPN131083 MZJ131083 NJF131083 NTB131083 OCX131083 OMT131083 OWP131083 PGL131083 PQH131083 QAD131083 QJZ131083 QTV131083 RDR131083 RNN131083 RXJ131083 SHF131083 SRB131083 TAX131083 TKT131083 TUP131083 UEL131083 UOH131083 UYD131083 VHZ131083 VRV131083 WBR131083 WLN131083 WVJ131083 IX196619 ST196619 ACP196619 AML196619 AWH196619 BGD196619 BPZ196619 BZV196619 CJR196619 CTN196619 DDJ196619 DNF196619 DXB196619 EGX196619 EQT196619 FAP196619 FKL196619 FUH196619 GED196619 GNZ196619 GXV196619 HHR196619 HRN196619 IBJ196619 ILF196619 IVB196619 JEX196619 JOT196619 JYP196619 KIL196619 KSH196619 LCD196619 LLZ196619 LVV196619 MFR196619 MPN196619 MZJ196619 NJF196619 NTB196619 OCX196619 OMT196619 OWP196619 PGL196619 PQH196619 QAD196619 QJZ196619 QTV196619 RDR196619 RNN196619 RXJ196619 SHF196619 SRB196619 TAX196619 TKT196619 TUP196619 UEL196619 UOH196619 UYD196619 VHZ196619 VRV196619 WBR196619 WLN196619 WVJ196619 IX262155 ST262155 ACP262155 AML262155 AWH262155 BGD262155 BPZ262155 BZV262155 CJR262155 CTN262155 DDJ262155 DNF262155 DXB262155 EGX262155 EQT262155 FAP262155 FKL262155 FUH262155 GED262155 GNZ262155 GXV262155 HHR262155 HRN262155 IBJ262155 ILF262155 IVB262155 JEX262155 JOT262155 JYP262155 KIL262155 KSH262155 LCD262155 LLZ262155 LVV262155 MFR262155 MPN262155 MZJ262155 NJF262155 NTB262155 OCX262155 OMT262155 OWP262155 PGL262155 PQH262155 QAD262155 QJZ262155 QTV262155 RDR262155 RNN262155 RXJ262155 SHF262155 SRB262155 TAX262155 TKT262155 TUP262155 UEL262155 UOH262155 UYD262155 VHZ262155 VRV262155 WBR262155 WLN262155 WVJ262155 IX327691 ST327691 ACP327691 AML327691 AWH327691 BGD327691 BPZ327691 BZV327691 CJR327691 CTN327691 DDJ327691 DNF327691 DXB327691 EGX327691 EQT327691 FAP327691 FKL327691 FUH327691 GED327691 GNZ327691 GXV327691 HHR327691 HRN327691 IBJ327691 ILF327691 IVB327691 JEX327691 JOT327691 JYP327691 KIL327691 KSH327691 LCD327691 LLZ327691 LVV327691 MFR327691 MPN327691 MZJ327691 NJF327691 NTB327691 OCX327691 OMT327691 OWP327691 PGL327691 PQH327691 QAD327691 QJZ327691 QTV327691 RDR327691 RNN327691 RXJ327691 SHF327691 SRB327691 TAX327691 TKT327691 TUP327691 UEL327691 UOH327691 UYD327691 VHZ327691 VRV327691 WBR327691 WLN327691 WVJ327691 IX393227 ST393227 ACP393227 AML393227 AWH393227 BGD393227 BPZ393227 BZV393227 CJR393227 CTN393227 DDJ393227 DNF393227 DXB393227 EGX393227 EQT393227 FAP393227 FKL393227 FUH393227 GED393227 GNZ393227 GXV393227 HHR393227 HRN393227 IBJ393227 ILF393227 IVB393227 JEX393227 JOT393227 JYP393227 KIL393227 KSH393227 LCD393227 LLZ393227 LVV393227 MFR393227 MPN393227 MZJ393227 NJF393227 NTB393227 OCX393227 OMT393227 OWP393227 PGL393227 PQH393227 QAD393227 QJZ393227 QTV393227 RDR393227 RNN393227 RXJ393227 SHF393227 SRB393227 TAX393227 TKT393227 TUP393227 UEL393227 UOH393227 UYD393227 VHZ393227 VRV393227 WBR393227 WLN393227 WVJ393227 IX458763 ST458763 ACP458763 AML458763 AWH458763 BGD458763 BPZ458763 BZV458763 CJR458763 CTN458763 DDJ458763 DNF458763 DXB458763 EGX458763 EQT458763 FAP458763 FKL458763 FUH458763 GED458763 GNZ458763 GXV458763 HHR458763 HRN458763 IBJ458763 ILF458763 IVB458763 JEX458763 JOT458763 JYP458763 KIL458763 KSH458763 LCD458763 LLZ458763 LVV458763 MFR458763 MPN458763 MZJ458763 NJF458763 NTB458763 OCX458763 OMT458763 OWP458763 PGL458763 PQH458763 QAD458763 QJZ458763 QTV458763 RDR458763 RNN458763 RXJ458763 SHF458763 SRB458763 TAX458763 TKT458763 TUP458763 UEL458763 UOH458763 UYD458763 VHZ458763 VRV458763 WBR458763 WLN458763 WVJ458763 IX524299 ST524299 ACP524299 AML524299 AWH524299 BGD524299 BPZ524299 BZV524299 CJR524299 CTN524299 DDJ524299 DNF524299 DXB524299 EGX524299 EQT524299 FAP524299 FKL524299 FUH524299 GED524299 GNZ524299 GXV524299 HHR524299 HRN524299 IBJ524299 ILF524299 IVB524299 JEX524299 JOT524299 JYP524299 KIL524299 KSH524299 LCD524299 LLZ524299 LVV524299 MFR524299 MPN524299 MZJ524299 NJF524299 NTB524299 OCX524299 OMT524299 OWP524299 PGL524299 PQH524299 QAD524299 QJZ524299 QTV524299 RDR524299 RNN524299 RXJ524299 SHF524299 SRB524299 TAX524299 TKT524299 TUP524299 UEL524299 UOH524299 UYD524299 VHZ524299 VRV524299 WBR524299 WLN524299 WVJ524299 IX589835 ST589835 ACP589835 AML589835 AWH589835 BGD589835 BPZ589835 BZV589835 CJR589835 CTN589835 DDJ589835 DNF589835 DXB589835 EGX589835 EQT589835 FAP589835 FKL589835 FUH589835 GED589835 GNZ589835 GXV589835 HHR589835 HRN589835 IBJ589835 ILF589835 IVB589835 JEX589835 JOT589835 JYP589835 KIL589835 KSH589835 LCD589835 LLZ589835 LVV589835 MFR589835 MPN589835 MZJ589835 NJF589835 NTB589835 OCX589835 OMT589835 OWP589835 PGL589835 PQH589835 QAD589835 QJZ589835 QTV589835 RDR589835 RNN589835 RXJ589835 SHF589835 SRB589835 TAX589835 TKT589835 TUP589835 UEL589835 UOH589835 UYD589835 VHZ589835 VRV589835 WBR589835 WLN589835 WVJ589835 IX655371 ST655371 ACP655371 AML655371 AWH655371 BGD655371 BPZ655371 BZV655371 CJR655371 CTN655371 DDJ655371 DNF655371 DXB655371 EGX655371 EQT655371 FAP655371 FKL655371 FUH655371 GED655371 GNZ655371 GXV655371 HHR655371 HRN655371 IBJ655371 ILF655371 IVB655371 JEX655371 JOT655371 JYP655371 KIL655371 KSH655371 LCD655371 LLZ655371 LVV655371 MFR655371 MPN655371 MZJ655371 NJF655371 NTB655371 OCX655371 OMT655371 OWP655371 PGL655371 PQH655371 QAD655371 QJZ655371 QTV655371 RDR655371 RNN655371 RXJ655371 SHF655371 SRB655371 TAX655371 TKT655371 TUP655371 UEL655371 UOH655371 UYD655371 VHZ655371 VRV655371 WBR655371 WLN655371 WVJ655371 IX720907 ST720907 ACP720907 AML720907 AWH720907 BGD720907 BPZ720907 BZV720907 CJR720907 CTN720907 DDJ720907 DNF720907 DXB720907 EGX720907 EQT720907 FAP720907 FKL720907 FUH720907 GED720907 GNZ720907 GXV720907 HHR720907 HRN720907 IBJ720907 ILF720907 IVB720907 JEX720907 JOT720907 JYP720907 KIL720907 KSH720907 LCD720907 LLZ720907 LVV720907 MFR720907 MPN720907 MZJ720907 NJF720907 NTB720907 OCX720907 OMT720907 OWP720907 PGL720907 PQH720907 QAD720907 QJZ720907 QTV720907 RDR720907 RNN720907 RXJ720907 SHF720907 SRB720907 TAX720907 TKT720907 TUP720907 UEL720907 UOH720907 UYD720907 VHZ720907 VRV720907 WBR720907 WLN720907 WVJ720907 IX786443 ST786443 ACP786443 AML786443 AWH786443 BGD786443 BPZ786443 BZV786443 CJR786443 CTN786443 DDJ786443 DNF786443 DXB786443 EGX786443 EQT786443 FAP786443 FKL786443 FUH786443 GED786443 GNZ786443 GXV786443 HHR786443 HRN786443 IBJ786443 ILF786443 IVB786443 JEX786443 JOT786443 JYP786443 KIL786443 KSH786443 LCD786443 LLZ786443 LVV786443 MFR786443 MPN786443 MZJ786443 NJF786443 NTB786443 OCX786443 OMT786443 OWP786443 PGL786443 PQH786443 QAD786443 QJZ786443 QTV786443 RDR786443 RNN786443 RXJ786443 SHF786443 SRB786443 TAX786443 TKT786443 TUP786443 UEL786443 UOH786443 UYD786443 VHZ786443 VRV786443 WBR786443 WLN786443 WVJ786443 IX851979 ST851979 ACP851979 AML851979 AWH851979 BGD851979 BPZ851979 BZV851979 CJR851979 CTN851979 DDJ851979 DNF851979 DXB851979 EGX851979 EQT851979 FAP851979 FKL851979 FUH851979 GED851979 GNZ851979 GXV851979 HHR851979 HRN851979 IBJ851979 ILF851979 IVB851979 JEX851979 JOT851979 JYP851979 KIL851979 KSH851979 LCD851979 LLZ851979 LVV851979 MFR851979 MPN851979 MZJ851979 NJF851979 NTB851979 OCX851979 OMT851979 OWP851979 PGL851979 PQH851979 QAD851979 QJZ851979 QTV851979 RDR851979 RNN851979 RXJ851979 SHF851979 SRB851979 TAX851979 TKT851979 TUP851979 UEL851979 UOH851979 UYD851979 VHZ851979 VRV851979 WBR851979 WLN851979 WVJ851979 IX917515 ST917515 ACP917515 AML917515 AWH917515 BGD917515 BPZ917515 BZV917515 CJR917515 CTN917515 DDJ917515 DNF917515 DXB917515 EGX917515 EQT917515 FAP917515 FKL917515 FUH917515 GED917515 GNZ917515 GXV917515 HHR917515 HRN917515 IBJ917515 ILF917515 IVB917515 JEX917515 JOT917515 JYP917515 KIL917515 KSH917515 LCD917515 LLZ917515 LVV917515 MFR917515 MPN917515 MZJ917515 NJF917515 NTB917515 OCX917515 OMT917515 OWP917515 PGL917515 PQH917515 QAD917515 QJZ917515 QTV917515 RDR917515 RNN917515 RXJ917515 SHF917515 SRB917515 TAX917515 TKT917515 TUP917515 UEL917515 UOH917515 UYD917515 VHZ917515 VRV917515 WBR917515 WLN917515 WVJ917515 IX983051 ST983051 ACP983051 AML983051 AWH983051 BGD983051 BPZ983051 BZV983051 CJR983051 CTN983051 DDJ983051 DNF983051 DXB983051 EGX983051 EQT983051 FAP983051 FKL983051 FUH983051 GED983051 GNZ983051 GXV983051 HHR983051 HRN983051 IBJ983051 ILF983051 IVB983051 JEX983051 JOT983051 JYP983051 KIL983051 KSH983051 LCD983051 LLZ983051 LVV983051 MFR983051 MPN983051 MZJ983051 NJF983051 NTB983051 OCX983051 OMT983051 OWP983051 PGL983051 PQH983051 QAD983051 QJZ983051 QTV983051 RDR983051 RNN983051 RXJ983051 SHF983051 SRB983051 TAX983051 TKT983051 TUP983051 UEL983051 UOH983051 UYD983051 VHZ983051 VRV983051 WBR983051 WLN983051 WVJ983051">
      <formula1>IZ65669:IZ65681</formula1>
    </dataValidation>
    <dataValidation type="list" allowBlank="1" showInputMessage="1" showErrorMessage="1" sqref="A65460 IW65547 SS65547 ACO65547 AMK65547 AWG65547 BGC65547 BPY65547 BZU65547 CJQ65547 CTM65547 DDI65547 DNE65547 DXA65547 EGW65547 EQS65547 FAO65547 FKK65547 FUG65547 GEC65547 GNY65547 GXU65547 HHQ65547 HRM65547 IBI65547 ILE65547 IVA65547 JEW65547 JOS65547 JYO65547 KIK65547 KSG65547 LCC65547 LLY65547 LVU65547 MFQ65547 MPM65547 MZI65547 NJE65547 NTA65547 OCW65547 OMS65547 OWO65547 PGK65547 PQG65547 QAC65547 QJY65547 QTU65547 RDQ65547 RNM65547 RXI65547 SHE65547 SRA65547 TAW65547 TKS65547 TUO65547 UEK65547 UOG65547 UYC65547 VHY65547 VRU65547 WBQ65547 WLM65547 WVI65547 A130996 IW131083 SS131083 ACO131083 AMK131083 AWG131083 BGC131083 BPY131083 BZU131083 CJQ131083 CTM131083 DDI131083 DNE131083 DXA131083 EGW131083 EQS131083 FAO131083 FKK131083 FUG131083 GEC131083 GNY131083 GXU131083 HHQ131083 HRM131083 IBI131083 ILE131083 IVA131083 JEW131083 JOS131083 JYO131083 KIK131083 KSG131083 LCC131083 LLY131083 LVU131083 MFQ131083 MPM131083 MZI131083 NJE131083 NTA131083 OCW131083 OMS131083 OWO131083 PGK131083 PQG131083 QAC131083 QJY131083 QTU131083 RDQ131083 RNM131083 RXI131083 SHE131083 SRA131083 TAW131083 TKS131083 TUO131083 UEK131083 UOG131083 UYC131083 VHY131083 VRU131083 WBQ131083 WLM131083 WVI131083 A196532 IW196619 SS196619 ACO196619 AMK196619 AWG196619 BGC196619 BPY196619 BZU196619 CJQ196619 CTM196619 DDI196619 DNE196619 DXA196619 EGW196619 EQS196619 FAO196619 FKK196619 FUG196619 GEC196619 GNY196619 GXU196619 HHQ196619 HRM196619 IBI196619 ILE196619 IVA196619 JEW196619 JOS196619 JYO196619 KIK196619 KSG196619 LCC196619 LLY196619 LVU196619 MFQ196619 MPM196619 MZI196619 NJE196619 NTA196619 OCW196619 OMS196619 OWO196619 PGK196619 PQG196619 QAC196619 QJY196619 QTU196619 RDQ196619 RNM196619 RXI196619 SHE196619 SRA196619 TAW196619 TKS196619 TUO196619 UEK196619 UOG196619 UYC196619 VHY196619 VRU196619 WBQ196619 WLM196619 WVI196619 A262068 IW262155 SS262155 ACO262155 AMK262155 AWG262155 BGC262155 BPY262155 BZU262155 CJQ262155 CTM262155 DDI262155 DNE262155 DXA262155 EGW262155 EQS262155 FAO262155 FKK262155 FUG262155 GEC262155 GNY262155 GXU262155 HHQ262155 HRM262155 IBI262155 ILE262155 IVA262155 JEW262155 JOS262155 JYO262155 KIK262155 KSG262155 LCC262155 LLY262155 LVU262155 MFQ262155 MPM262155 MZI262155 NJE262155 NTA262155 OCW262155 OMS262155 OWO262155 PGK262155 PQG262155 QAC262155 QJY262155 QTU262155 RDQ262155 RNM262155 RXI262155 SHE262155 SRA262155 TAW262155 TKS262155 TUO262155 UEK262155 UOG262155 UYC262155 VHY262155 VRU262155 WBQ262155 WLM262155 WVI262155 A327604 IW327691 SS327691 ACO327691 AMK327691 AWG327691 BGC327691 BPY327691 BZU327691 CJQ327691 CTM327691 DDI327691 DNE327691 DXA327691 EGW327691 EQS327691 FAO327691 FKK327691 FUG327691 GEC327691 GNY327691 GXU327691 HHQ327691 HRM327691 IBI327691 ILE327691 IVA327691 JEW327691 JOS327691 JYO327691 KIK327691 KSG327691 LCC327691 LLY327691 LVU327691 MFQ327691 MPM327691 MZI327691 NJE327691 NTA327691 OCW327691 OMS327691 OWO327691 PGK327691 PQG327691 QAC327691 QJY327691 QTU327691 RDQ327691 RNM327691 RXI327691 SHE327691 SRA327691 TAW327691 TKS327691 TUO327691 UEK327691 UOG327691 UYC327691 VHY327691 VRU327691 WBQ327691 WLM327691 WVI327691 A393140 IW393227 SS393227 ACO393227 AMK393227 AWG393227 BGC393227 BPY393227 BZU393227 CJQ393227 CTM393227 DDI393227 DNE393227 DXA393227 EGW393227 EQS393227 FAO393227 FKK393227 FUG393227 GEC393227 GNY393227 GXU393227 HHQ393227 HRM393227 IBI393227 ILE393227 IVA393227 JEW393227 JOS393227 JYO393227 KIK393227 KSG393227 LCC393227 LLY393227 LVU393227 MFQ393227 MPM393227 MZI393227 NJE393227 NTA393227 OCW393227 OMS393227 OWO393227 PGK393227 PQG393227 QAC393227 QJY393227 QTU393227 RDQ393227 RNM393227 RXI393227 SHE393227 SRA393227 TAW393227 TKS393227 TUO393227 UEK393227 UOG393227 UYC393227 VHY393227 VRU393227 WBQ393227 WLM393227 WVI393227 A458676 IW458763 SS458763 ACO458763 AMK458763 AWG458763 BGC458763 BPY458763 BZU458763 CJQ458763 CTM458763 DDI458763 DNE458763 DXA458763 EGW458763 EQS458763 FAO458763 FKK458763 FUG458763 GEC458763 GNY458763 GXU458763 HHQ458763 HRM458763 IBI458763 ILE458763 IVA458763 JEW458763 JOS458763 JYO458763 KIK458763 KSG458763 LCC458763 LLY458763 LVU458763 MFQ458763 MPM458763 MZI458763 NJE458763 NTA458763 OCW458763 OMS458763 OWO458763 PGK458763 PQG458763 QAC458763 QJY458763 QTU458763 RDQ458763 RNM458763 RXI458763 SHE458763 SRA458763 TAW458763 TKS458763 TUO458763 UEK458763 UOG458763 UYC458763 VHY458763 VRU458763 WBQ458763 WLM458763 WVI458763 A524212 IW524299 SS524299 ACO524299 AMK524299 AWG524299 BGC524299 BPY524299 BZU524299 CJQ524299 CTM524299 DDI524299 DNE524299 DXA524299 EGW524299 EQS524299 FAO524299 FKK524299 FUG524299 GEC524299 GNY524299 GXU524299 HHQ524299 HRM524299 IBI524299 ILE524299 IVA524299 JEW524299 JOS524299 JYO524299 KIK524299 KSG524299 LCC524299 LLY524299 LVU524299 MFQ524299 MPM524299 MZI524299 NJE524299 NTA524299 OCW524299 OMS524299 OWO524299 PGK524299 PQG524299 QAC524299 QJY524299 QTU524299 RDQ524299 RNM524299 RXI524299 SHE524299 SRA524299 TAW524299 TKS524299 TUO524299 UEK524299 UOG524299 UYC524299 VHY524299 VRU524299 WBQ524299 WLM524299 WVI524299 A589748 IW589835 SS589835 ACO589835 AMK589835 AWG589835 BGC589835 BPY589835 BZU589835 CJQ589835 CTM589835 DDI589835 DNE589835 DXA589835 EGW589835 EQS589835 FAO589835 FKK589835 FUG589835 GEC589835 GNY589835 GXU589835 HHQ589835 HRM589835 IBI589835 ILE589835 IVA589835 JEW589835 JOS589835 JYO589835 KIK589835 KSG589835 LCC589835 LLY589835 LVU589835 MFQ589835 MPM589835 MZI589835 NJE589835 NTA589835 OCW589835 OMS589835 OWO589835 PGK589835 PQG589835 QAC589835 QJY589835 QTU589835 RDQ589835 RNM589835 RXI589835 SHE589835 SRA589835 TAW589835 TKS589835 TUO589835 UEK589835 UOG589835 UYC589835 VHY589835 VRU589835 WBQ589835 WLM589835 WVI589835 A655284 IW655371 SS655371 ACO655371 AMK655371 AWG655371 BGC655371 BPY655371 BZU655371 CJQ655371 CTM655371 DDI655371 DNE655371 DXA655371 EGW655371 EQS655371 FAO655371 FKK655371 FUG655371 GEC655371 GNY655371 GXU655371 HHQ655371 HRM655371 IBI655371 ILE655371 IVA655371 JEW655371 JOS655371 JYO655371 KIK655371 KSG655371 LCC655371 LLY655371 LVU655371 MFQ655371 MPM655371 MZI655371 NJE655371 NTA655371 OCW655371 OMS655371 OWO655371 PGK655371 PQG655371 QAC655371 QJY655371 QTU655371 RDQ655371 RNM655371 RXI655371 SHE655371 SRA655371 TAW655371 TKS655371 TUO655371 UEK655371 UOG655371 UYC655371 VHY655371 VRU655371 WBQ655371 WLM655371 WVI655371 A720820 IW720907 SS720907 ACO720907 AMK720907 AWG720907 BGC720907 BPY720907 BZU720907 CJQ720907 CTM720907 DDI720907 DNE720907 DXA720907 EGW720907 EQS720907 FAO720907 FKK720907 FUG720907 GEC720907 GNY720907 GXU720907 HHQ720907 HRM720907 IBI720907 ILE720907 IVA720907 JEW720907 JOS720907 JYO720907 KIK720907 KSG720907 LCC720907 LLY720907 LVU720907 MFQ720907 MPM720907 MZI720907 NJE720907 NTA720907 OCW720907 OMS720907 OWO720907 PGK720907 PQG720907 QAC720907 QJY720907 QTU720907 RDQ720907 RNM720907 RXI720907 SHE720907 SRA720907 TAW720907 TKS720907 TUO720907 UEK720907 UOG720907 UYC720907 VHY720907 VRU720907 WBQ720907 WLM720907 WVI720907 A786356 IW786443 SS786443 ACO786443 AMK786443 AWG786443 BGC786443 BPY786443 BZU786443 CJQ786443 CTM786443 DDI786443 DNE786443 DXA786443 EGW786443 EQS786443 FAO786443 FKK786443 FUG786443 GEC786443 GNY786443 GXU786443 HHQ786443 HRM786443 IBI786443 ILE786443 IVA786443 JEW786443 JOS786443 JYO786443 KIK786443 KSG786443 LCC786443 LLY786443 LVU786443 MFQ786443 MPM786443 MZI786443 NJE786443 NTA786443 OCW786443 OMS786443 OWO786443 PGK786443 PQG786443 QAC786443 QJY786443 QTU786443 RDQ786443 RNM786443 RXI786443 SHE786443 SRA786443 TAW786443 TKS786443 TUO786443 UEK786443 UOG786443 UYC786443 VHY786443 VRU786443 WBQ786443 WLM786443 WVI786443 A851892 IW851979 SS851979 ACO851979 AMK851979 AWG851979 BGC851979 BPY851979 BZU851979 CJQ851979 CTM851979 DDI851979 DNE851979 DXA851979 EGW851979 EQS851979 FAO851979 FKK851979 FUG851979 GEC851979 GNY851979 GXU851979 HHQ851979 HRM851979 IBI851979 ILE851979 IVA851979 JEW851979 JOS851979 JYO851979 KIK851979 KSG851979 LCC851979 LLY851979 LVU851979 MFQ851979 MPM851979 MZI851979 NJE851979 NTA851979 OCW851979 OMS851979 OWO851979 PGK851979 PQG851979 QAC851979 QJY851979 QTU851979 RDQ851979 RNM851979 RXI851979 SHE851979 SRA851979 TAW851979 TKS851979 TUO851979 UEK851979 UOG851979 UYC851979 VHY851979 VRU851979 WBQ851979 WLM851979 WVI851979 A917428 IW917515 SS917515 ACO917515 AMK917515 AWG917515 BGC917515 BPY917515 BZU917515 CJQ917515 CTM917515 DDI917515 DNE917515 DXA917515 EGW917515 EQS917515 FAO917515 FKK917515 FUG917515 GEC917515 GNY917515 GXU917515 HHQ917515 HRM917515 IBI917515 ILE917515 IVA917515 JEW917515 JOS917515 JYO917515 KIK917515 KSG917515 LCC917515 LLY917515 LVU917515 MFQ917515 MPM917515 MZI917515 NJE917515 NTA917515 OCW917515 OMS917515 OWO917515 PGK917515 PQG917515 QAC917515 QJY917515 QTU917515 RDQ917515 RNM917515 RXI917515 SHE917515 SRA917515 TAW917515 TKS917515 TUO917515 UEK917515 UOG917515 UYC917515 VHY917515 VRU917515 WBQ917515 WLM917515 WVI917515 A982964 IW983051 SS983051 ACO983051 AMK983051 AWG983051 BGC983051 BPY983051 BZU983051 CJQ983051 CTM983051 DDI983051 DNE983051 DXA983051 EGW983051 EQS983051 FAO983051 FKK983051 FUG983051 GEC983051 GNY983051 GXU983051 HHQ983051 HRM983051 IBI983051 ILE983051 IVA983051 JEW983051 JOS983051 JYO983051 KIK983051 KSG983051 LCC983051 LLY983051 LVU983051 MFQ983051 MPM983051 MZI983051 NJE983051 NTA983051 OCW983051 OMS983051 OWO983051 PGK983051 PQG983051 QAC983051 QJY983051 QTU983051 RDQ983051 RNM983051 RXI983051 SHE983051 SRA983051 TAW983051 TKS983051 TUO983051 UEK983051 UOG983051 UYC983051 VHY983051 VRU983051 WBQ983051 WLM983051 WVI983051">
      <formula1>C65582:C65585</formula1>
    </dataValidation>
    <dataValidation type="list" allowBlank="1" showInputMessage="1" showErrorMessage="1" sqref="IY65543 SU65543 ACQ65543 AMM65543 AWI65543 BGE65543 BQA65543 BZW65543 CJS65543 CTO65543 DDK65543 DNG65543 DXC65543 EGY65543 EQU65543 FAQ65543 FKM65543 FUI65543 GEE65543 GOA65543 GXW65543 HHS65543 HRO65543 IBK65543 ILG65543 IVC65543 JEY65543 JOU65543 JYQ65543 KIM65543 KSI65543 LCE65543 LMA65543 LVW65543 MFS65543 MPO65543 MZK65543 NJG65543 NTC65543 OCY65543 OMU65543 OWQ65543 PGM65543 PQI65543 QAE65543 QKA65543 QTW65543 RDS65543 RNO65543 RXK65543 SHG65543 SRC65543 TAY65543 TKU65543 TUQ65543 UEM65543 UOI65543 UYE65543 VIA65543 VRW65543 WBS65543 WLO65543 WVK65543 IY131079 SU131079 ACQ131079 AMM131079 AWI131079 BGE131079 BQA131079 BZW131079 CJS131079 CTO131079 DDK131079 DNG131079 DXC131079 EGY131079 EQU131079 FAQ131079 FKM131079 FUI131079 GEE131079 GOA131079 GXW131079 HHS131079 HRO131079 IBK131079 ILG131079 IVC131079 JEY131079 JOU131079 JYQ131079 KIM131079 KSI131079 LCE131079 LMA131079 LVW131079 MFS131079 MPO131079 MZK131079 NJG131079 NTC131079 OCY131079 OMU131079 OWQ131079 PGM131079 PQI131079 QAE131079 QKA131079 QTW131079 RDS131079 RNO131079 RXK131079 SHG131079 SRC131079 TAY131079 TKU131079 TUQ131079 UEM131079 UOI131079 UYE131079 VIA131079 VRW131079 WBS131079 WLO131079 WVK131079 IY196615 SU196615 ACQ196615 AMM196615 AWI196615 BGE196615 BQA196615 BZW196615 CJS196615 CTO196615 DDK196615 DNG196615 DXC196615 EGY196615 EQU196615 FAQ196615 FKM196615 FUI196615 GEE196615 GOA196615 GXW196615 HHS196615 HRO196615 IBK196615 ILG196615 IVC196615 JEY196615 JOU196615 JYQ196615 KIM196615 KSI196615 LCE196615 LMA196615 LVW196615 MFS196615 MPO196615 MZK196615 NJG196615 NTC196615 OCY196615 OMU196615 OWQ196615 PGM196615 PQI196615 QAE196615 QKA196615 QTW196615 RDS196615 RNO196615 RXK196615 SHG196615 SRC196615 TAY196615 TKU196615 TUQ196615 UEM196615 UOI196615 UYE196615 VIA196615 VRW196615 WBS196615 WLO196615 WVK196615 IY262151 SU262151 ACQ262151 AMM262151 AWI262151 BGE262151 BQA262151 BZW262151 CJS262151 CTO262151 DDK262151 DNG262151 DXC262151 EGY262151 EQU262151 FAQ262151 FKM262151 FUI262151 GEE262151 GOA262151 GXW262151 HHS262151 HRO262151 IBK262151 ILG262151 IVC262151 JEY262151 JOU262151 JYQ262151 KIM262151 KSI262151 LCE262151 LMA262151 LVW262151 MFS262151 MPO262151 MZK262151 NJG262151 NTC262151 OCY262151 OMU262151 OWQ262151 PGM262151 PQI262151 QAE262151 QKA262151 QTW262151 RDS262151 RNO262151 RXK262151 SHG262151 SRC262151 TAY262151 TKU262151 TUQ262151 UEM262151 UOI262151 UYE262151 VIA262151 VRW262151 WBS262151 WLO262151 WVK262151 IY327687 SU327687 ACQ327687 AMM327687 AWI327687 BGE327687 BQA327687 BZW327687 CJS327687 CTO327687 DDK327687 DNG327687 DXC327687 EGY327687 EQU327687 FAQ327687 FKM327687 FUI327687 GEE327687 GOA327687 GXW327687 HHS327687 HRO327687 IBK327687 ILG327687 IVC327687 JEY327687 JOU327687 JYQ327687 KIM327687 KSI327687 LCE327687 LMA327687 LVW327687 MFS327687 MPO327687 MZK327687 NJG327687 NTC327687 OCY327687 OMU327687 OWQ327687 PGM327687 PQI327687 QAE327687 QKA327687 QTW327687 RDS327687 RNO327687 RXK327687 SHG327687 SRC327687 TAY327687 TKU327687 TUQ327687 UEM327687 UOI327687 UYE327687 VIA327687 VRW327687 WBS327687 WLO327687 WVK327687 IY393223 SU393223 ACQ393223 AMM393223 AWI393223 BGE393223 BQA393223 BZW393223 CJS393223 CTO393223 DDK393223 DNG393223 DXC393223 EGY393223 EQU393223 FAQ393223 FKM393223 FUI393223 GEE393223 GOA393223 GXW393223 HHS393223 HRO393223 IBK393223 ILG393223 IVC393223 JEY393223 JOU393223 JYQ393223 KIM393223 KSI393223 LCE393223 LMA393223 LVW393223 MFS393223 MPO393223 MZK393223 NJG393223 NTC393223 OCY393223 OMU393223 OWQ393223 PGM393223 PQI393223 QAE393223 QKA393223 QTW393223 RDS393223 RNO393223 RXK393223 SHG393223 SRC393223 TAY393223 TKU393223 TUQ393223 UEM393223 UOI393223 UYE393223 VIA393223 VRW393223 WBS393223 WLO393223 WVK393223 IY458759 SU458759 ACQ458759 AMM458759 AWI458759 BGE458759 BQA458759 BZW458759 CJS458759 CTO458759 DDK458759 DNG458759 DXC458759 EGY458759 EQU458759 FAQ458759 FKM458759 FUI458759 GEE458759 GOA458759 GXW458759 HHS458759 HRO458759 IBK458759 ILG458759 IVC458759 JEY458759 JOU458759 JYQ458759 KIM458759 KSI458759 LCE458759 LMA458759 LVW458759 MFS458759 MPO458759 MZK458759 NJG458759 NTC458759 OCY458759 OMU458759 OWQ458759 PGM458759 PQI458759 QAE458759 QKA458759 QTW458759 RDS458759 RNO458759 RXK458759 SHG458759 SRC458759 TAY458759 TKU458759 TUQ458759 UEM458759 UOI458759 UYE458759 VIA458759 VRW458759 WBS458759 WLO458759 WVK458759 IY524295 SU524295 ACQ524295 AMM524295 AWI524295 BGE524295 BQA524295 BZW524295 CJS524295 CTO524295 DDK524295 DNG524295 DXC524295 EGY524295 EQU524295 FAQ524295 FKM524295 FUI524295 GEE524295 GOA524295 GXW524295 HHS524295 HRO524295 IBK524295 ILG524295 IVC524295 JEY524295 JOU524295 JYQ524295 KIM524295 KSI524295 LCE524295 LMA524295 LVW524295 MFS524295 MPO524295 MZK524295 NJG524295 NTC524295 OCY524295 OMU524295 OWQ524295 PGM524295 PQI524295 QAE524295 QKA524295 QTW524295 RDS524295 RNO524295 RXK524295 SHG524295 SRC524295 TAY524295 TKU524295 TUQ524295 UEM524295 UOI524295 UYE524295 VIA524295 VRW524295 WBS524295 WLO524295 WVK524295 IY589831 SU589831 ACQ589831 AMM589831 AWI589831 BGE589831 BQA589831 BZW589831 CJS589831 CTO589831 DDK589831 DNG589831 DXC589831 EGY589831 EQU589831 FAQ589831 FKM589831 FUI589831 GEE589831 GOA589831 GXW589831 HHS589831 HRO589831 IBK589831 ILG589831 IVC589831 JEY589831 JOU589831 JYQ589831 KIM589831 KSI589831 LCE589831 LMA589831 LVW589831 MFS589831 MPO589831 MZK589831 NJG589831 NTC589831 OCY589831 OMU589831 OWQ589831 PGM589831 PQI589831 QAE589831 QKA589831 QTW589831 RDS589831 RNO589831 RXK589831 SHG589831 SRC589831 TAY589831 TKU589831 TUQ589831 UEM589831 UOI589831 UYE589831 VIA589831 VRW589831 WBS589831 WLO589831 WVK589831 IY655367 SU655367 ACQ655367 AMM655367 AWI655367 BGE655367 BQA655367 BZW655367 CJS655367 CTO655367 DDK655367 DNG655367 DXC655367 EGY655367 EQU655367 FAQ655367 FKM655367 FUI655367 GEE655367 GOA655367 GXW655367 HHS655367 HRO655367 IBK655367 ILG655367 IVC655367 JEY655367 JOU655367 JYQ655367 KIM655367 KSI655367 LCE655367 LMA655367 LVW655367 MFS655367 MPO655367 MZK655367 NJG655367 NTC655367 OCY655367 OMU655367 OWQ655367 PGM655367 PQI655367 QAE655367 QKA655367 QTW655367 RDS655367 RNO655367 RXK655367 SHG655367 SRC655367 TAY655367 TKU655367 TUQ655367 UEM655367 UOI655367 UYE655367 VIA655367 VRW655367 WBS655367 WLO655367 WVK655367 IY720903 SU720903 ACQ720903 AMM720903 AWI720903 BGE720903 BQA720903 BZW720903 CJS720903 CTO720903 DDK720903 DNG720903 DXC720903 EGY720903 EQU720903 FAQ720903 FKM720903 FUI720903 GEE720903 GOA720903 GXW720903 HHS720903 HRO720903 IBK720903 ILG720903 IVC720903 JEY720903 JOU720903 JYQ720903 KIM720903 KSI720903 LCE720903 LMA720903 LVW720903 MFS720903 MPO720903 MZK720903 NJG720903 NTC720903 OCY720903 OMU720903 OWQ720903 PGM720903 PQI720903 QAE720903 QKA720903 QTW720903 RDS720903 RNO720903 RXK720903 SHG720903 SRC720903 TAY720903 TKU720903 TUQ720903 UEM720903 UOI720903 UYE720903 VIA720903 VRW720903 WBS720903 WLO720903 WVK720903 IY786439 SU786439 ACQ786439 AMM786439 AWI786439 BGE786439 BQA786439 BZW786439 CJS786439 CTO786439 DDK786439 DNG786439 DXC786439 EGY786439 EQU786439 FAQ786439 FKM786439 FUI786439 GEE786439 GOA786439 GXW786439 HHS786439 HRO786439 IBK786439 ILG786439 IVC786439 JEY786439 JOU786439 JYQ786439 KIM786439 KSI786439 LCE786439 LMA786439 LVW786439 MFS786439 MPO786439 MZK786439 NJG786439 NTC786439 OCY786439 OMU786439 OWQ786439 PGM786439 PQI786439 QAE786439 QKA786439 QTW786439 RDS786439 RNO786439 RXK786439 SHG786439 SRC786439 TAY786439 TKU786439 TUQ786439 UEM786439 UOI786439 UYE786439 VIA786439 VRW786439 WBS786439 WLO786439 WVK786439 IY851975 SU851975 ACQ851975 AMM851975 AWI851975 BGE851975 BQA851975 BZW851975 CJS851975 CTO851975 DDK851975 DNG851975 DXC851975 EGY851975 EQU851975 FAQ851975 FKM851975 FUI851975 GEE851975 GOA851975 GXW851975 HHS851975 HRO851975 IBK851975 ILG851975 IVC851975 JEY851975 JOU851975 JYQ851975 KIM851975 KSI851975 LCE851975 LMA851975 LVW851975 MFS851975 MPO851975 MZK851975 NJG851975 NTC851975 OCY851975 OMU851975 OWQ851975 PGM851975 PQI851975 QAE851975 QKA851975 QTW851975 RDS851975 RNO851975 RXK851975 SHG851975 SRC851975 TAY851975 TKU851975 TUQ851975 UEM851975 UOI851975 UYE851975 VIA851975 VRW851975 WBS851975 WLO851975 WVK851975 IY917511 SU917511 ACQ917511 AMM917511 AWI917511 BGE917511 BQA917511 BZW917511 CJS917511 CTO917511 DDK917511 DNG917511 DXC917511 EGY917511 EQU917511 FAQ917511 FKM917511 FUI917511 GEE917511 GOA917511 GXW917511 HHS917511 HRO917511 IBK917511 ILG917511 IVC917511 JEY917511 JOU917511 JYQ917511 KIM917511 KSI917511 LCE917511 LMA917511 LVW917511 MFS917511 MPO917511 MZK917511 NJG917511 NTC917511 OCY917511 OMU917511 OWQ917511 PGM917511 PQI917511 QAE917511 QKA917511 QTW917511 RDS917511 RNO917511 RXK917511 SHG917511 SRC917511 TAY917511 TKU917511 TUQ917511 UEM917511 UOI917511 UYE917511 VIA917511 VRW917511 WBS917511 WLO917511 WVK917511 IY983047 SU983047 ACQ983047 AMM983047 AWI983047 BGE983047 BQA983047 BZW983047 CJS983047 CTO983047 DDK983047 DNG983047 DXC983047 EGY983047 EQU983047 FAQ983047 FKM983047 FUI983047 GEE983047 GOA983047 GXW983047 HHS983047 HRO983047 IBK983047 ILG983047 IVC983047 JEY983047 JOU983047 JYQ983047 KIM983047 KSI983047 LCE983047 LMA983047 LVW983047 MFS983047 MPO983047 MZK983047 NJG983047 NTC983047 OCY983047 OMU983047 OWQ983047 PGM983047 PQI983047 QAE983047 QKA983047 QTW983047 RDS983047 RNO983047 RXK983047 SHG983047 SRC983047 TAY983047 TKU983047 TUQ983047 UEM983047 UOI983047 UYE983047 VIA983047 VRW983047 WBS983047 WLO983047 WVK983047 C196532 C130996 C65460 C982964 C917428 C851892 C786356 C720820 C655284 C589748 C524212 C458676 C393140 C327604 C262068">
      <formula1>E65586:E65617</formula1>
    </dataValidation>
    <dataValidation type="list" allowBlank="1" showInputMessage="1" showErrorMessage="1" sqref="IX65543 ST65543 ACP65543 AML65543 AWH65543 BGD65543 BPZ65543 BZV65543 CJR65543 CTN65543 DDJ65543 DNF65543 DXB65543 EGX65543 EQT65543 FAP65543 FKL65543 FUH65543 GED65543 GNZ65543 GXV65543 HHR65543 HRN65543 IBJ65543 ILF65543 IVB65543 JEX65543 JOT65543 JYP65543 KIL65543 KSH65543 LCD65543 LLZ65543 LVV65543 MFR65543 MPN65543 MZJ65543 NJF65543 NTB65543 OCX65543 OMT65543 OWP65543 PGL65543 PQH65543 QAD65543 QJZ65543 QTV65543 RDR65543 RNN65543 RXJ65543 SHF65543 SRB65543 TAX65543 TKT65543 TUP65543 UEL65543 UOH65543 UYD65543 VHZ65543 VRV65543 WBR65543 WLN65543 WVJ65543 IX131079 ST131079 ACP131079 AML131079 AWH131079 BGD131079 BPZ131079 BZV131079 CJR131079 CTN131079 DDJ131079 DNF131079 DXB131079 EGX131079 EQT131079 FAP131079 FKL131079 FUH131079 GED131079 GNZ131079 GXV131079 HHR131079 HRN131079 IBJ131079 ILF131079 IVB131079 JEX131079 JOT131079 JYP131079 KIL131079 KSH131079 LCD131079 LLZ131079 LVV131079 MFR131079 MPN131079 MZJ131079 NJF131079 NTB131079 OCX131079 OMT131079 OWP131079 PGL131079 PQH131079 QAD131079 QJZ131079 QTV131079 RDR131079 RNN131079 RXJ131079 SHF131079 SRB131079 TAX131079 TKT131079 TUP131079 UEL131079 UOH131079 UYD131079 VHZ131079 VRV131079 WBR131079 WLN131079 WVJ131079 IX196615 ST196615 ACP196615 AML196615 AWH196615 BGD196615 BPZ196615 BZV196615 CJR196615 CTN196615 DDJ196615 DNF196615 DXB196615 EGX196615 EQT196615 FAP196615 FKL196615 FUH196615 GED196615 GNZ196615 GXV196615 HHR196615 HRN196615 IBJ196615 ILF196615 IVB196615 JEX196615 JOT196615 JYP196615 KIL196615 KSH196615 LCD196615 LLZ196615 LVV196615 MFR196615 MPN196615 MZJ196615 NJF196615 NTB196615 OCX196615 OMT196615 OWP196615 PGL196615 PQH196615 QAD196615 QJZ196615 QTV196615 RDR196615 RNN196615 RXJ196615 SHF196615 SRB196615 TAX196615 TKT196615 TUP196615 UEL196615 UOH196615 UYD196615 VHZ196615 VRV196615 WBR196615 WLN196615 WVJ196615 IX262151 ST262151 ACP262151 AML262151 AWH262151 BGD262151 BPZ262151 BZV262151 CJR262151 CTN262151 DDJ262151 DNF262151 DXB262151 EGX262151 EQT262151 FAP262151 FKL262151 FUH262151 GED262151 GNZ262151 GXV262151 HHR262151 HRN262151 IBJ262151 ILF262151 IVB262151 JEX262151 JOT262151 JYP262151 KIL262151 KSH262151 LCD262151 LLZ262151 LVV262151 MFR262151 MPN262151 MZJ262151 NJF262151 NTB262151 OCX262151 OMT262151 OWP262151 PGL262151 PQH262151 QAD262151 QJZ262151 QTV262151 RDR262151 RNN262151 RXJ262151 SHF262151 SRB262151 TAX262151 TKT262151 TUP262151 UEL262151 UOH262151 UYD262151 VHZ262151 VRV262151 WBR262151 WLN262151 WVJ262151 IX327687 ST327687 ACP327687 AML327687 AWH327687 BGD327687 BPZ327687 BZV327687 CJR327687 CTN327687 DDJ327687 DNF327687 DXB327687 EGX327687 EQT327687 FAP327687 FKL327687 FUH327687 GED327687 GNZ327687 GXV327687 HHR327687 HRN327687 IBJ327687 ILF327687 IVB327687 JEX327687 JOT327687 JYP327687 KIL327687 KSH327687 LCD327687 LLZ327687 LVV327687 MFR327687 MPN327687 MZJ327687 NJF327687 NTB327687 OCX327687 OMT327687 OWP327687 PGL327687 PQH327687 QAD327687 QJZ327687 QTV327687 RDR327687 RNN327687 RXJ327687 SHF327687 SRB327687 TAX327687 TKT327687 TUP327687 UEL327687 UOH327687 UYD327687 VHZ327687 VRV327687 WBR327687 WLN327687 WVJ327687 IX393223 ST393223 ACP393223 AML393223 AWH393223 BGD393223 BPZ393223 BZV393223 CJR393223 CTN393223 DDJ393223 DNF393223 DXB393223 EGX393223 EQT393223 FAP393223 FKL393223 FUH393223 GED393223 GNZ393223 GXV393223 HHR393223 HRN393223 IBJ393223 ILF393223 IVB393223 JEX393223 JOT393223 JYP393223 KIL393223 KSH393223 LCD393223 LLZ393223 LVV393223 MFR393223 MPN393223 MZJ393223 NJF393223 NTB393223 OCX393223 OMT393223 OWP393223 PGL393223 PQH393223 QAD393223 QJZ393223 QTV393223 RDR393223 RNN393223 RXJ393223 SHF393223 SRB393223 TAX393223 TKT393223 TUP393223 UEL393223 UOH393223 UYD393223 VHZ393223 VRV393223 WBR393223 WLN393223 WVJ393223 IX458759 ST458759 ACP458759 AML458759 AWH458759 BGD458759 BPZ458759 BZV458759 CJR458759 CTN458759 DDJ458759 DNF458759 DXB458759 EGX458759 EQT458759 FAP458759 FKL458759 FUH458759 GED458759 GNZ458759 GXV458759 HHR458759 HRN458759 IBJ458759 ILF458759 IVB458759 JEX458759 JOT458759 JYP458759 KIL458759 KSH458759 LCD458759 LLZ458759 LVV458759 MFR458759 MPN458759 MZJ458759 NJF458759 NTB458759 OCX458759 OMT458759 OWP458759 PGL458759 PQH458759 QAD458759 QJZ458759 QTV458759 RDR458759 RNN458759 RXJ458759 SHF458759 SRB458759 TAX458759 TKT458759 TUP458759 UEL458759 UOH458759 UYD458759 VHZ458759 VRV458759 WBR458759 WLN458759 WVJ458759 IX524295 ST524295 ACP524295 AML524295 AWH524295 BGD524295 BPZ524295 BZV524295 CJR524295 CTN524295 DDJ524295 DNF524295 DXB524295 EGX524295 EQT524295 FAP524295 FKL524295 FUH524295 GED524295 GNZ524295 GXV524295 HHR524295 HRN524295 IBJ524295 ILF524295 IVB524295 JEX524295 JOT524295 JYP524295 KIL524295 KSH524295 LCD524295 LLZ524295 LVV524295 MFR524295 MPN524295 MZJ524295 NJF524295 NTB524295 OCX524295 OMT524295 OWP524295 PGL524295 PQH524295 QAD524295 QJZ524295 QTV524295 RDR524295 RNN524295 RXJ524295 SHF524295 SRB524295 TAX524295 TKT524295 TUP524295 UEL524295 UOH524295 UYD524295 VHZ524295 VRV524295 WBR524295 WLN524295 WVJ524295 IX589831 ST589831 ACP589831 AML589831 AWH589831 BGD589831 BPZ589831 BZV589831 CJR589831 CTN589831 DDJ589831 DNF589831 DXB589831 EGX589831 EQT589831 FAP589831 FKL589831 FUH589831 GED589831 GNZ589831 GXV589831 HHR589831 HRN589831 IBJ589831 ILF589831 IVB589831 JEX589831 JOT589831 JYP589831 KIL589831 KSH589831 LCD589831 LLZ589831 LVV589831 MFR589831 MPN589831 MZJ589831 NJF589831 NTB589831 OCX589831 OMT589831 OWP589831 PGL589831 PQH589831 QAD589831 QJZ589831 QTV589831 RDR589831 RNN589831 RXJ589831 SHF589831 SRB589831 TAX589831 TKT589831 TUP589831 UEL589831 UOH589831 UYD589831 VHZ589831 VRV589831 WBR589831 WLN589831 WVJ589831 IX655367 ST655367 ACP655367 AML655367 AWH655367 BGD655367 BPZ655367 BZV655367 CJR655367 CTN655367 DDJ655367 DNF655367 DXB655367 EGX655367 EQT655367 FAP655367 FKL655367 FUH655367 GED655367 GNZ655367 GXV655367 HHR655367 HRN655367 IBJ655367 ILF655367 IVB655367 JEX655367 JOT655367 JYP655367 KIL655367 KSH655367 LCD655367 LLZ655367 LVV655367 MFR655367 MPN655367 MZJ655367 NJF655367 NTB655367 OCX655367 OMT655367 OWP655367 PGL655367 PQH655367 QAD655367 QJZ655367 QTV655367 RDR655367 RNN655367 RXJ655367 SHF655367 SRB655367 TAX655367 TKT655367 TUP655367 UEL655367 UOH655367 UYD655367 VHZ655367 VRV655367 WBR655367 WLN655367 WVJ655367 IX720903 ST720903 ACP720903 AML720903 AWH720903 BGD720903 BPZ720903 BZV720903 CJR720903 CTN720903 DDJ720903 DNF720903 DXB720903 EGX720903 EQT720903 FAP720903 FKL720903 FUH720903 GED720903 GNZ720903 GXV720903 HHR720903 HRN720903 IBJ720903 ILF720903 IVB720903 JEX720903 JOT720903 JYP720903 KIL720903 KSH720903 LCD720903 LLZ720903 LVV720903 MFR720903 MPN720903 MZJ720903 NJF720903 NTB720903 OCX720903 OMT720903 OWP720903 PGL720903 PQH720903 QAD720903 QJZ720903 QTV720903 RDR720903 RNN720903 RXJ720903 SHF720903 SRB720903 TAX720903 TKT720903 TUP720903 UEL720903 UOH720903 UYD720903 VHZ720903 VRV720903 WBR720903 WLN720903 WVJ720903 IX786439 ST786439 ACP786439 AML786439 AWH786439 BGD786439 BPZ786439 BZV786439 CJR786439 CTN786439 DDJ786439 DNF786439 DXB786439 EGX786439 EQT786439 FAP786439 FKL786439 FUH786439 GED786439 GNZ786439 GXV786439 HHR786439 HRN786439 IBJ786439 ILF786439 IVB786439 JEX786439 JOT786439 JYP786439 KIL786439 KSH786439 LCD786439 LLZ786439 LVV786439 MFR786439 MPN786439 MZJ786439 NJF786439 NTB786439 OCX786439 OMT786439 OWP786439 PGL786439 PQH786439 QAD786439 QJZ786439 QTV786439 RDR786439 RNN786439 RXJ786439 SHF786439 SRB786439 TAX786439 TKT786439 TUP786439 UEL786439 UOH786439 UYD786439 VHZ786439 VRV786439 WBR786439 WLN786439 WVJ786439 IX851975 ST851975 ACP851975 AML851975 AWH851975 BGD851975 BPZ851975 BZV851975 CJR851975 CTN851975 DDJ851975 DNF851975 DXB851975 EGX851975 EQT851975 FAP851975 FKL851975 FUH851975 GED851975 GNZ851975 GXV851975 HHR851975 HRN851975 IBJ851975 ILF851975 IVB851975 JEX851975 JOT851975 JYP851975 KIL851975 KSH851975 LCD851975 LLZ851975 LVV851975 MFR851975 MPN851975 MZJ851975 NJF851975 NTB851975 OCX851975 OMT851975 OWP851975 PGL851975 PQH851975 QAD851975 QJZ851975 QTV851975 RDR851975 RNN851975 RXJ851975 SHF851975 SRB851975 TAX851975 TKT851975 TUP851975 UEL851975 UOH851975 UYD851975 VHZ851975 VRV851975 WBR851975 WLN851975 WVJ851975 IX917511 ST917511 ACP917511 AML917511 AWH917511 BGD917511 BPZ917511 BZV917511 CJR917511 CTN917511 DDJ917511 DNF917511 DXB917511 EGX917511 EQT917511 FAP917511 FKL917511 FUH917511 GED917511 GNZ917511 GXV917511 HHR917511 HRN917511 IBJ917511 ILF917511 IVB917511 JEX917511 JOT917511 JYP917511 KIL917511 KSH917511 LCD917511 LLZ917511 LVV917511 MFR917511 MPN917511 MZJ917511 NJF917511 NTB917511 OCX917511 OMT917511 OWP917511 PGL917511 PQH917511 QAD917511 QJZ917511 QTV917511 RDR917511 RNN917511 RXJ917511 SHF917511 SRB917511 TAX917511 TKT917511 TUP917511 UEL917511 UOH917511 UYD917511 VHZ917511 VRV917511 WBR917511 WLN917511 WVJ917511 IX983047 ST983047 ACP983047 AML983047 AWH983047 BGD983047 BPZ983047 BZV983047 CJR983047 CTN983047 DDJ983047 DNF983047 DXB983047 EGX983047 EQT983047 FAP983047 FKL983047 FUH983047 GED983047 GNZ983047 GXV983047 HHR983047 HRN983047 IBJ983047 ILF983047 IVB983047 JEX983047 JOT983047 JYP983047 KIL983047 KSH983047 LCD983047 LLZ983047 LVV983047 MFR983047 MPN983047 MZJ983047 NJF983047 NTB983047 OCX983047 OMT983047 OWP983047 PGL983047 PQH983047 QAD983047 QJZ983047 QTV983047 RDR983047 RNN983047 RXJ983047 SHF983047 SRB983047 TAX983047 TKT983047 TUP983047 UEL983047 UOH983047 UYD983047 VHZ983047 VRV983047 WBR983047 WLN983047 WVJ983047 B65460 B982964 B917428 B851892 B786356 B720820 B655284 B589748 B524212 B458676 B393140 B327604 B262068 B196532 B130996">
      <formula1>D65586:D65598</formula1>
    </dataValidation>
    <dataValidation type="list" allowBlank="1" showInputMessage="1" showErrorMessage="1" sqref="A65456 IW65543 SS65543 ACO65543 AMK65543 AWG65543 BGC65543 BPY65543 BZU65543 CJQ65543 CTM65543 DDI65543 DNE65543 DXA65543 EGW65543 EQS65543 FAO65543 FKK65543 FUG65543 GEC65543 GNY65543 GXU65543 HHQ65543 HRM65543 IBI65543 ILE65543 IVA65543 JEW65543 JOS65543 JYO65543 KIK65543 KSG65543 LCC65543 LLY65543 LVU65543 MFQ65543 MPM65543 MZI65543 NJE65543 NTA65543 OCW65543 OMS65543 OWO65543 PGK65543 PQG65543 QAC65543 QJY65543 QTU65543 RDQ65543 RNM65543 RXI65543 SHE65543 SRA65543 TAW65543 TKS65543 TUO65543 UEK65543 UOG65543 UYC65543 VHY65543 VRU65543 WBQ65543 WLM65543 WVI65543 A130992 IW131079 SS131079 ACO131079 AMK131079 AWG131079 BGC131079 BPY131079 BZU131079 CJQ131079 CTM131079 DDI131079 DNE131079 DXA131079 EGW131079 EQS131079 FAO131079 FKK131079 FUG131079 GEC131079 GNY131079 GXU131079 HHQ131079 HRM131079 IBI131079 ILE131079 IVA131079 JEW131079 JOS131079 JYO131079 KIK131079 KSG131079 LCC131079 LLY131079 LVU131079 MFQ131079 MPM131079 MZI131079 NJE131079 NTA131079 OCW131079 OMS131079 OWO131079 PGK131079 PQG131079 QAC131079 QJY131079 QTU131079 RDQ131079 RNM131079 RXI131079 SHE131079 SRA131079 TAW131079 TKS131079 TUO131079 UEK131079 UOG131079 UYC131079 VHY131079 VRU131079 WBQ131079 WLM131079 WVI131079 A196528 IW196615 SS196615 ACO196615 AMK196615 AWG196615 BGC196615 BPY196615 BZU196615 CJQ196615 CTM196615 DDI196615 DNE196615 DXA196615 EGW196615 EQS196615 FAO196615 FKK196615 FUG196615 GEC196615 GNY196615 GXU196615 HHQ196615 HRM196615 IBI196615 ILE196615 IVA196615 JEW196615 JOS196615 JYO196615 KIK196615 KSG196615 LCC196615 LLY196615 LVU196615 MFQ196615 MPM196615 MZI196615 NJE196615 NTA196615 OCW196615 OMS196615 OWO196615 PGK196615 PQG196615 QAC196615 QJY196615 QTU196615 RDQ196615 RNM196615 RXI196615 SHE196615 SRA196615 TAW196615 TKS196615 TUO196615 UEK196615 UOG196615 UYC196615 VHY196615 VRU196615 WBQ196615 WLM196615 WVI196615 A262064 IW262151 SS262151 ACO262151 AMK262151 AWG262151 BGC262151 BPY262151 BZU262151 CJQ262151 CTM262151 DDI262151 DNE262151 DXA262151 EGW262151 EQS262151 FAO262151 FKK262151 FUG262151 GEC262151 GNY262151 GXU262151 HHQ262151 HRM262151 IBI262151 ILE262151 IVA262151 JEW262151 JOS262151 JYO262151 KIK262151 KSG262151 LCC262151 LLY262151 LVU262151 MFQ262151 MPM262151 MZI262151 NJE262151 NTA262151 OCW262151 OMS262151 OWO262151 PGK262151 PQG262151 QAC262151 QJY262151 QTU262151 RDQ262151 RNM262151 RXI262151 SHE262151 SRA262151 TAW262151 TKS262151 TUO262151 UEK262151 UOG262151 UYC262151 VHY262151 VRU262151 WBQ262151 WLM262151 WVI262151 A327600 IW327687 SS327687 ACO327687 AMK327687 AWG327687 BGC327687 BPY327687 BZU327687 CJQ327687 CTM327687 DDI327687 DNE327687 DXA327687 EGW327687 EQS327687 FAO327687 FKK327687 FUG327687 GEC327687 GNY327687 GXU327687 HHQ327687 HRM327687 IBI327687 ILE327687 IVA327687 JEW327687 JOS327687 JYO327687 KIK327687 KSG327687 LCC327687 LLY327687 LVU327687 MFQ327687 MPM327687 MZI327687 NJE327687 NTA327687 OCW327687 OMS327687 OWO327687 PGK327687 PQG327687 QAC327687 QJY327687 QTU327687 RDQ327687 RNM327687 RXI327687 SHE327687 SRA327687 TAW327687 TKS327687 TUO327687 UEK327687 UOG327687 UYC327687 VHY327687 VRU327687 WBQ327687 WLM327687 WVI327687 A393136 IW393223 SS393223 ACO393223 AMK393223 AWG393223 BGC393223 BPY393223 BZU393223 CJQ393223 CTM393223 DDI393223 DNE393223 DXA393223 EGW393223 EQS393223 FAO393223 FKK393223 FUG393223 GEC393223 GNY393223 GXU393223 HHQ393223 HRM393223 IBI393223 ILE393223 IVA393223 JEW393223 JOS393223 JYO393223 KIK393223 KSG393223 LCC393223 LLY393223 LVU393223 MFQ393223 MPM393223 MZI393223 NJE393223 NTA393223 OCW393223 OMS393223 OWO393223 PGK393223 PQG393223 QAC393223 QJY393223 QTU393223 RDQ393223 RNM393223 RXI393223 SHE393223 SRA393223 TAW393223 TKS393223 TUO393223 UEK393223 UOG393223 UYC393223 VHY393223 VRU393223 WBQ393223 WLM393223 WVI393223 A458672 IW458759 SS458759 ACO458759 AMK458759 AWG458759 BGC458759 BPY458759 BZU458759 CJQ458759 CTM458759 DDI458759 DNE458759 DXA458759 EGW458759 EQS458759 FAO458759 FKK458759 FUG458759 GEC458759 GNY458759 GXU458759 HHQ458759 HRM458759 IBI458759 ILE458759 IVA458759 JEW458759 JOS458759 JYO458759 KIK458759 KSG458759 LCC458759 LLY458759 LVU458759 MFQ458759 MPM458759 MZI458759 NJE458759 NTA458759 OCW458759 OMS458759 OWO458759 PGK458759 PQG458759 QAC458759 QJY458759 QTU458759 RDQ458759 RNM458759 RXI458759 SHE458759 SRA458759 TAW458759 TKS458759 TUO458759 UEK458759 UOG458759 UYC458759 VHY458759 VRU458759 WBQ458759 WLM458759 WVI458759 A524208 IW524295 SS524295 ACO524295 AMK524295 AWG524295 BGC524295 BPY524295 BZU524295 CJQ524295 CTM524295 DDI524295 DNE524295 DXA524295 EGW524295 EQS524295 FAO524295 FKK524295 FUG524295 GEC524295 GNY524295 GXU524295 HHQ524295 HRM524295 IBI524295 ILE524295 IVA524295 JEW524295 JOS524295 JYO524295 KIK524295 KSG524295 LCC524295 LLY524295 LVU524295 MFQ524295 MPM524295 MZI524295 NJE524295 NTA524295 OCW524295 OMS524295 OWO524295 PGK524295 PQG524295 QAC524295 QJY524295 QTU524295 RDQ524295 RNM524295 RXI524295 SHE524295 SRA524295 TAW524295 TKS524295 TUO524295 UEK524295 UOG524295 UYC524295 VHY524295 VRU524295 WBQ524295 WLM524295 WVI524295 A589744 IW589831 SS589831 ACO589831 AMK589831 AWG589831 BGC589831 BPY589831 BZU589831 CJQ589831 CTM589831 DDI589831 DNE589831 DXA589831 EGW589831 EQS589831 FAO589831 FKK589831 FUG589831 GEC589831 GNY589831 GXU589831 HHQ589831 HRM589831 IBI589831 ILE589831 IVA589831 JEW589831 JOS589831 JYO589831 KIK589831 KSG589831 LCC589831 LLY589831 LVU589831 MFQ589831 MPM589831 MZI589831 NJE589831 NTA589831 OCW589831 OMS589831 OWO589831 PGK589831 PQG589831 QAC589831 QJY589831 QTU589831 RDQ589831 RNM589831 RXI589831 SHE589831 SRA589831 TAW589831 TKS589831 TUO589831 UEK589831 UOG589831 UYC589831 VHY589831 VRU589831 WBQ589831 WLM589831 WVI589831 A655280 IW655367 SS655367 ACO655367 AMK655367 AWG655367 BGC655367 BPY655367 BZU655367 CJQ655367 CTM655367 DDI655367 DNE655367 DXA655367 EGW655367 EQS655367 FAO655367 FKK655367 FUG655367 GEC655367 GNY655367 GXU655367 HHQ655367 HRM655367 IBI655367 ILE655367 IVA655367 JEW655367 JOS655367 JYO655367 KIK655367 KSG655367 LCC655367 LLY655367 LVU655367 MFQ655367 MPM655367 MZI655367 NJE655367 NTA655367 OCW655367 OMS655367 OWO655367 PGK655367 PQG655367 QAC655367 QJY655367 QTU655367 RDQ655367 RNM655367 RXI655367 SHE655367 SRA655367 TAW655367 TKS655367 TUO655367 UEK655367 UOG655367 UYC655367 VHY655367 VRU655367 WBQ655367 WLM655367 WVI655367 A720816 IW720903 SS720903 ACO720903 AMK720903 AWG720903 BGC720903 BPY720903 BZU720903 CJQ720903 CTM720903 DDI720903 DNE720903 DXA720903 EGW720903 EQS720903 FAO720903 FKK720903 FUG720903 GEC720903 GNY720903 GXU720903 HHQ720903 HRM720903 IBI720903 ILE720903 IVA720903 JEW720903 JOS720903 JYO720903 KIK720903 KSG720903 LCC720903 LLY720903 LVU720903 MFQ720903 MPM720903 MZI720903 NJE720903 NTA720903 OCW720903 OMS720903 OWO720903 PGK720903 PQG720903 QAC720903 QJY720903 QTU720903 RDQ720903 RNM720903 RXI720903 SHE720903 SRA720903 TAW720903 TKS720903 TUO720903 UEK720903 UOG720903 UYC720903 VHY720903 VRU720903 WBQ720903 WLM720903 WVI720903 A786352 IW786439 SS786439 ACO786439 AMK786439 AWG786439 BGC786439 BPY786439 BZU786439 CJQ786439 CTM786439 DDI786439 DNE786439 DXA786439 EGW786439 EQS786439 FAO786439 FKK786439 FUG786439 GEC786439 GNY786439 GXU786439 HHQ786439 HRM786439 IBI786439 ILE786439 IVA786439 JEW786439 JOS786439 JYO786439 KIK786439 KSG786439 LCC786439 LLY786439 LVU786439 MFQ786439 MPM786439 MZI786439 NJE786439 NTA786439 OCW786439 OMS786439 OWO786439 PGK786439 PQG786439 QAC786439 QJY786439 QTU786439 RDQ786439 RNM786439 RXI786439 SHE786439 SRA786439 TAW786439 TKS786439 TUO786439 UEK786439 UOG786439 UYC786439 VHY786439 VRU786439 WBQ786439 WLM786439 WVI786439 A851888 IW851975 SS851975 ACO851975 AMK851975 AWG851975 BGC851975 BPY851975 BZU851975 CJQ851975 CTM851975 DDI851975 DNE851975 DXA851975 EGW851975 EQS851975 FAO851975 FKK851975 FUG851975 GEC851975 GNY851975 GXU851975 HHQ851975 HRM851975 IBI851975 ILE851975 IVA851975 JEW851975 JOS851975 JYO851975 KIK851975 KSG851975 LCC851975 LLY851975 LVU851975 MFQ851975 MPM851975 MZI851975 NJE851975 NTA851975 OCW851975 OMS851975 OWO851975 PGK851975 PQG851975 QAC851975 QJY851975 QTU851975 RDQ851975 RNM851975 RXI851975 SHE851975 SRA851975 TAW851975 TKS851975 TUO851975 UEK851975 UOG851975 UYC851975 VHY851975 VRU851975 WBQ851975 WLM851975 WVI851975 A917424 IW917511 SS917511 ACO917511 AMK917511 AWG917511 BGC917511 BPY917511 BZU917511 CJQ917511 CTM917511 DDI917511 DNE917511 DXA917511 EGW917511 EQS917511 FAO917511 FKK917511 FUG917511 GEC917511 GNY917511 GXU917511 HHQ917511 HRM917511 IBI917511 ILE917511 IVA917511 JEW917511 JOS917511 JYO917511 KIK917511 KSG917511 LCC917511 LLY917511 LVU917511 MFQ917511 MPM917511 MZI917511 NJE917511 NTA917511 OCW917511 OMS917511 OWO917511 PGK917511 PQG917511 QAC917511 QJY917511 QTU917511 RDQ917511 RNM917511 RXI917511 SHE917511 SRA917511 TAW917511 TKS917511 TUO917511 UEK917511 UOG917511 UYC917511 VHY917511 VRU917511 WBQ917511 WLM917511 WVI917511 A982960 IW983047 SS983047 ACO983047 AMK983047 AWG983047 BGC983047 BPY983047 BZU983047 CJQ983047 CTM983047 DDI983047 DNE983047 DXA983047 EGW983047 EQS983047 FAO983047 FKK983047 FUG983047 GEC983047 GNY983047 GXU983047 HHQ983047 HRM983047 IBI983047 ILE983047 IVA983047 JEW983047 JOS983047 JYO983047 KIK983047 KSG983047 LCC983047 LLY983047 LVU983047 MFQ983047 MPM983047 MZI983047 NJE983047 NTA983047 OCW983047 OMS983047 OWO983047 PGK983047 PQG983047 QAC983047 QJY983047 QTU983047 RDQ983047 RNM983047 RXI983047 SHE983047 SRA983047 TAW983047 TKS983047 TUO983047 UEK983047 UOG983047 UYC983047 VHY983047 VRU983047 WBQ983047 WLM983047 WVI983047">
      <formula1>C65582:C65585</formula1>
    </dataValidation>
    <dataValidation type="list" allowBlank="1" showInputMessage="1" showErrorMessage="1" sqref="C262064 C196528 C130992 C65456 C982960 C917424 C851888 C786352 C720816 C655280 C589744 C524208 C458672 C393136 C327600">
      <formula1>E65586:E65617</formula1>
    </dataValidation>
    <dataValidation type="list" allowBlank="1" showInputMessage="1" showErrorMessage="1" sqref="B130992 B65456 B982960 B917424 B851888 B786352 B720816 B655280 B589744 B524208 B458672 B393136 B327600 B262064 B196528">
      <formula1>D65586:D65598</formula1>
    </dataValidation>
    <dataValidation type="list" allowBlank="1" showInputMessage="1" showErrorMessage="1" sqref="SR11 IV11 WVH11 WLL11 WBP11 VRT11 VHX11 UYB11 UOF11 UEJ11 TUN11 TKR11 TAV11 SQZ11 SHD11 RXH11 RNL11 RDP11 QTT11 QJX11 QAB11 PQF11 PGJ11 OWN11 OMR11 OCV11 NSZ11 NJD11 MZH11 MPL11 MFP11 LVT11 LLX11 LCB11 KSF11 KIJ11 JYN11 JOR11 JEV11 IUZ11 ILD11 IBH11 HRL11 HHP11 GXT11 GNX11 GEB11 FUF11 FKJ11 FAN11 EQR11 EGV11 DWZ11 DND11 DDH11 CTL11 CJP11 BZT11 BPX11 BGB11 AWF11 AMJ11 ACN11">
      <formula1>JA133:JA164</formula1>
    </dataValidation>
    <dataValidation type="list" allowBlank="1" showInputMessage="1" showErrorMessage="1" sqref="SQ11 IU11 WVG11 WLK11 WBO11 VRS11 VHW11 UYA11 UOE11 UEI11 TUM11 TKQ11 TAU11 SQY11 SHC11 RXG11 RNK11 RDO11 QTS11 QJW11 QAA11 PQE11 PGI11 OWM11 OMQ11 OCU11 NSY11 NJC11 MZG11 MPK11 MFO11 LVS11 LLW11 LCA11 KSE11 KII11 JYM11 JOQ11 JEU11 IUY11 ILC11 IBG11 HRK11 HHO11 GXS11 GNW11 GEA11 FUE11 FKI11 FAM11 EQQ11 EGU11 DWY11 DNC11 DDG11 CTK11 CJO11 BZS11 BPW11 BGA11 AWE11 AMI11 ACM11">
      <formula1>IZ133:IZ145</formula1>
    </dataValidation>
    <dataValidation type="list" allowBlank="1" showInputMessage="1" showErrorMessage="1" sqref="SP11 IT11 WVF11 WLJ11 WBN11 VRR11 VHV11 UXZ11 UOD11 UEH11 TUL11 TKP11 TAT11 SQX11 SHB11 RXF11 RNJ11 RDN11 QTR11 QJV11 PZZ11 PQD11 PGH11 OWL11 OMP11 OCT11 NSX11 NJB11 MZF11 MPJ11 MFN11 LVR11 LLV11 LBZ11 KSD11 KIH11 JYL11 JOP11 JET11 IUX11 ILB11 IBF11 HRJ11 HHN11 GXR11 GNV11 GDZ11 FUD11 FKH11 FAL11 EQP11 EGT11 DWX11 DNB11 DDF11 CTJ11 CJN11 BZR11 BPV11 BFZ11 AWD11 AMH11 ACL11">
      <formula1>IY133:IY136</formula1>
    </dataValidation>
    <dataValidation type="list" allowBlank="1" showInputMessage="1" showErrorMessage="1" sqref="SR7 IV7 WVH7 WLL7 WBP7 VRT7 VHX7 UYB7 UOF7 UEJ7 TUN7 TKR7 TAV7 SQZ7 SHD7 RXH7 RNL7 RDP7 QTT7 QJX7 QAB7 PQF7 PGJ7 OWN7 OMR7 OCV7 NSZ7 NJD7 MZH7 MPL7 MFP7 LVT7 LLX7 LCB7 KSF7 KIJ7 JYN7 JOR7 JEV7 IUZ7 ILD7 IBH7 HRL7 HHP7 GXT7 GNX7 GEB7 FUF7 FKJ7 FAN7 EQR7 EGV7 DWZ7 DND7 DDH7 CTL7 CJP7 BZT7 BPX7 BGB7 AWF7 AMJ7 ACN7">
      <formula1>JA133:JA164</formula1>
    </dataValidation>
    <dataValidation type="list" allowBlank="1" showInputMessage="1" showErrorMessage="1" sqref="SQ7 IU7 WVG7 WLK7 WBO7 VRS7 VHW7 UYA7 UOE7 UEI7 TUM7 TKQ7 TAU7 SQY7 SHC7 RXG7 RNK7 RDO7 QTS7 QJW7 QAA7 PQE7 PGI7 OWM7 OMQ7 OCU7 NSY7 NJC7 MZG7 MPK7 MFO7 LVS7 LLW7 LCA7 KSE7 KII7 JYM7 JOQ7 JEU7 IUY7 ILC7 IBG7 HRK7 HHO7 GXS7 GNW7 GEA7 FUE7 FKI7 FAM7 EQQ7 EGU7 DWY7 DNC7 DDG7 CTK7 CJO7 BZS7 BPW7 BGA7 AWE7 AMI7 ACM7">
      <formula1>IZ133:IZ145</formula1>
    </dataValidation>
    <dataValidation type="list" allowBlank="1" showInputMessage="1" showErrorMessage="1" sqref="SP7 IT7 WVF7 WLJ7 WBN7 VRR7 VHV7 UXZ7 UOD7 UEH7 TUL7 TKP7 TAT7 SQX7 SHB7 RXF7 RNJ7 RDN7 QTR7 QJV7 PZZ7 PQD7 PGH7 OWL7 OMP7 OCT7 NSX7 NJB7 MZF7 MPJ7 MFN7 LVR7 LLV7 LBZ7 KSD7 KIH7 JYL7 JOP7 JET7 IUX7 ILB7 IBF7 HRJ7 HHN7 GXR7 GNV7 GDZ7 FUD7 FKH7 FAL7 EQP7 EGT7 DWX7 DNB7 DDF7 CTJ7 CJN7 BZR7 BPV7 BFZ7 AWD7 AMH7 ACL7">
      <formula1>IY133:IY136</formula1>
    </dataValidation>
    <dataValidation allowBlank="1" showInputMessage="1" showErrorMessage="1" promptTitle="Year" prompt="2009_x000a_2010_x000a_2011" sqref="WVQ8 WBY8 VSC8 VIG8 UYK8 UOO8 UES8 TUW8 TLA8 TBE8 SRI8 SHM8 RXQ8 RNU8 RDY8 QUC8 QKG8 QAK8 PQO8 PGS8 OWW8 ONA8 ODE8 NTI8 NJM8 MZQ8 MPU8 MFY8 LWC8 LMG8 LCK8 KSO8 KIS8 JYW8 JPA8 JFE8 IVI8 ILM8 IBQ8 HRU8 HHY8 GYC8 GOG8 GEK8 FUO8 FKS8 FAW8 ERA8 EHE8 DXI8 DNM8 DDQ8 CTU8 CJY8 CAC8 BQG8 BGK8 AWO8 AMS8 ACW8 TA8 JE8 WLU8 JH65544 TD65544 ACZ65544 AMV65544 AWR65544 BGN65544 BQJ65544 CAF65544 CKB65544 CTX65544 DDT65544 DNP65544 DXL65544 EHH65544 ERD65544 FAZ65544 FKV65544 FUR65544 GEN65544 GOJ65544 GYF65544 HIB65544 HRX65544 IBT65544 ILP65544 IVL65544 JFH65544 JPD65544 JYZ65544 KIV65544 KSR65544 LCN65544 LMJ65544 LWF65544 MGB65544 MPX65544 MZT65544 NJP65544 NTL65544 ODH65544 OND65544 OWZ65544 PGV65544 PQR65544 QAN65544 QKJ65544 QUF65544 REB65544 RNX65544 RXT65544 SHP65544 SRL65544 TBH65544 TLD65544 TUZ65544 UEV65544 UOR65544 UYN65544 VIJ65544 VSF65544 WCB65544 WLX65544 WVT65544 JH131080 TD131080 ACZ131080 AMV131080 AWR131080 BGN131080 BQJ131080 CAF131080 CKB131080 CTX131080 DDT131080 DNP131080 DXL131080 EHH131080 ERD131080 FAZ131080 FKV131080 FUR131080 GEN131080 GOJ131080 GYF131080 HIB131080 HRX131080 IBT131080 ILP131080 IVL131080 JFH131080 JPD131080 JYZ131080 KIV131080 KSR131080 LCN131080 LMJ131080 LWF131080 MGB131080 MPX131080 MZT131080 NJP131080 NTL131080 ODH131080 OND131080 OWZ131080 PGV131080 PQR131080 QAN131080 QKJ131080 QUF131080 REB131080 RNX131080 RXT131080 SHP131080 SRL131080 TBH131080 TLD131080 TUZ131080 UEV131080 UOR131080 UYN131080 VIJ131080 VSF131080 WCB131080 WLX131080 WVT131080 JH196616 TD196616 ACZ196616 AMV196616 AWR196616 BGN196616 BQJ196616 CAF196616 CKB196616 CTX196616 DDT196616 DNP196616 DXL196616 EHH196616 ERD196616 FAZ196616 FKV196616 FUR196616 GEN196616 GOJ196616 GYF196616 HIB196616 HRX196616 IBT196616 ILP196616 IVL196616 JFH196616 JPD196616 JYZ196616 KIV196616 KSR196616 LCN196616 LMJ196616 LWF196616 MGB196616 MPX196616 MZT196616 NJP196616 NTL196616 ODH196616 OND196616 OWZ196616 PGV196616 PQR196616 QAN196616 QKJ196616 QUF196616 REB196616 RNX196616 RXT196616 SHP196616 SRL196616 TBH196616 TLD196616 TUZ196616 UEV196616 UOR196616 UYN196616 VIJ196616 VSF196616 WCB196616 WLX196616 WVT196616 JH262152 TD262152 ACZ262152 AMV262152 AWR262152 BGN262152 BQJ262152 CAF262152 CKB262152 CTX262152 DDT262152 DNP262152 DXL262152 EHH262152 ERD262152 FAZ262152 FKV262152 FUR262152 GEN262152 GOJ262152 GYF262152 HIB262152 HRX262152 IBT262152 ILP262152 IVL262152 JFH262152 JPD262152 JYZ262152 KIV262152 KSR262152 LCN262152 LMJ262152 LWF262152 MGB262152 MPX262152 MZT262152 NJP262152 NTL262152 ODH262152 OND262152 OWZ262152 PGV262152 PQR262152 QAN262152 QKJ262152 QUF262152 REB262152 RNX262152 RXT262152 SHP262152 SRL262152 TBH262152 TLD262152 TUZ262152 UEV262152 UOR262152 UYN262152 VIJ262152 VSF262152 WCB262152 WLX262152 WVT262152 JH327688 TD327688 ACZ327688 AMV327688 AWR327688 BGN327688 BQJ327688 CAF327688 CKB327688 CTX327688 DDT327688 DNP327688 DXL327688 EHH327688 ERD327688 FAZ327688 FKV327688 FUR327688 GEN327688 GOJ327688 GYF327688 HIB327688 HRX327688 IBT327688 ILP327688 IVL327688 JFH327688 JPD327688 JYZ327688 KIV327688 KSR327688 LCN327688 LMJ327688 LWF327688 MGB327688 MPX327688 MZT327688 NJP327688 NTL327688 ODH327688 OND327688 OWZ327688 PGV327688 PQR327688 QAN327688 QKJ327688 QUF327688 REB327688 RNX327688 RXT327688 SHP327688 SRL327688 TBH327688 TLD327688 TUZ327688 UEV327688 UOR327688 UYN327688 VIJ327688 VSF327688 WCB327688 WLX327688 WVT327688 JH393224 TD393224 ACZ393224 AMV393224 AWR393224 BGN393224 BQJ393224 CAF393224 CKB393224 CTX393224 DDT393224 DNP393224 DXL393224 EHH393224 ERD393224 FAZ393224 FKV393224 FUR393224 GEN393224 GOJ393224 GYF393224 HIB393224 HRX393224 IBT393224 ILP393224 IVL393224 JFH393224 JPD393224 JYZ393224 KIV393224 KSR393224 LCN393224 LMJ393224 LWF393224 MGB393224 MPX393224 MZT393224 NJP393224 NTL393224 ODH393224 OND393224 OWZ393224 PGV393224 PQR393224 QAN393224 QKJ393224 QUF393224 REB393224 RNX393224 RXT393224 SHP393224 SRL393224 TBH393224 TLD393224 TUZ393224 UEV393224 UOR393224 UYN393224 VIJ393224 VSF393224 WCB393224 WLX393224 WVT393224 JH458760 TD458760 ACZ458760 AMV458760 AWR458760 BGN458760 BQJ458760 CAF458760 CKB458760 CTX458760 DDT458760 DNP458760 DXL458760 EHH458760 ERD458760 FAZ458760 FKV458760 FUR458760 GEN458760 GOJ458760 GYF458760 HIB458760 HRX458760 IBT458760 ILP458760 IVL458760 JFH458760 JPD458760 JYZ458760 KIV458760 KSR458760 LCN458760 LMJ458760 LWF458760 MGB458760 MPX458760 MZT458760 NJP458760 NTL458760 ODH458760 OND458760 OWZ458760 PGV458760 PQR458760 QAN458760 QKJ458760 QUF458760 REB458760 RNX458760 RXT458760 SHP458760 SRL458760 TBH458760 TLD458760 TUZ458760 UEV458760 UOR458760 UYN458760 VIJ458760 VSF458760 WCB458760 WLX458760 WVT458760 JH524296 TD524296 ACZ524296 AMV524296 AWR524296 BGN524296 BQJ524296 CAF524296 CKB524296 CTX524296 DDT524296 DNP524296 DXL524296 EHH524296 ERD524296 FAZ524296 FKV524296 FUR524296 GEN524296 GOJ524296 GYF524296 HIB524296 HRX524296 IBT524296 ILP524296 IVL524296 JFH524296 JPD524296 JYZ524296 KIV524296 KSR524296 LCN524296 LMJ524296 LWF524296 MGB524296 MPX524296 MZT524296 NJP524296 NTL524296 ODH524296 OND524296 OWZ524296 PGV524296 PQR524296 QAN524296 QKJ524296 QUF524296 REB524296 RNX524296 RXT524296 SHP524296 SRL524296 TBH524296 TLD524296 TUZ524296 UEV524296 UOR524296 UYN524296 VIJ524296 VSF524296 WCB524296 WLX524296 WVT524296 JH589832 TD589832 ACZ589832 AMV589832 AWR589832 BGN589832 BQJ589832 CAF589832 CKB589832 CTX589832 DDT589832 DNP589832 DXL589832 EHH589832 ERD589832 FAZ589832 FKV589832 FUR589832 GEN589832 GOJ589832 GYF589832 HIB589832 HRX589832 IBT589832 ILP589832 IVL589832 JFH589832 JPD589832 JYZ589832 KIV589832 KSR589832 LCN589832 LMJ589832 LWF589832 MGB589832 MPX589832 MZT589832 NJP589832 NTL589832 ODH589832 OND589832 OWZ589832 PGV589832 PQR589832 QAN589832 QKJ589832 QUF589832 REB589832 RNX589832 RXT589832 SHP589832 SRL589832 TBH589832 TLD589832 TUZ589832 UEV589832 UOR589832 UYN589832 VIJ589832 VSF589832 WCB589832 WLX589832 WVT589832 JH655368 TD655368 ACZ655368 AMV655368 AWR655368 BGN655368 BQJ655368 CAF655368 CKB655368 CTX655368 DDT655368 DNP655368 DXL655368 EHH655368 ERD655368 FAZ655368 FKV655368 FUR655368 GEN655368 GOJ655368 GYF655368 HIB655368 HRX655368 IBT655368 ILP655368 IVL655368 JFH655368 JPD655368 JYZ655368 KIV655368 KSR655368 LCN655368 LMJ655368 LWF655368 MGB655368 MPX655368 MZT655368 NJP655368 NTL655368 ODH655368 OND655368 OWZ655368 PGV655368 PQR655368 QAN655368 QKJ655368 QUF655368 REB655368 RNX655368 RXT655368 SHP655368 SRL655368 TBH655368 TLD655368 TUZ655368 UEV655368 UOR655368 UYN655368 VIJ655368 VSF655368 WCB655368 WLX655368 WVT655368 JH720904 TD720904 ACZ720904 AMV720904 AWR720904 BGN720904 BQJ720904 CAF720904 CKB720904 CTX720904 DDT720904 DNP720904 DXL720904 EHH720904 ERD720904 FAZ720904 FKV720904 FUR720904 GEN720904 GOJ720904 GYF720904 HIB720904 HRX720904 IBT720904 ILP720904 IVL720904 JFH720904 JPD720904 JYZ720904 KIV720904 KSR720904 LCN720904 LMJ720904 LWF720904 MGB720904 MPX720904 MZT720904 NJP720904 NTL720904 ODH720904 OND720904 OWZ720904 PGV720904 PQR720904 QAN720904 QKJ720904 QUF720904 REB720904 RNX720904 RXT720904 SHP720904 SRL720904 TBH720904 TLD720904 TUZ720904 UEV720904 UOR720904 UYN720904 VIJ720904 VSF720904 WCB720904 WLX720904 WVT720904 JH786440 TD786440 ACZ786440 AMV786440 AWR786440 BGN786440 BQJ786440 CAF786440 CKB786440 CTX786440 DDT786440 DNP786440 DXL786440 EHH786440 ERD786440 FAZ786440 FKV786440 FUR786440 GEN786440 GOJ786440 GYF786440 HIB786440 HRX786440 IBT786440 ILP786440 IVL786440 JFH786440 JPD786440 JYZ786440 KIV786440 KSR786440 LCN786440 LMJ786440 LWF786440 MGB786440 MPX786440 MZT786440 NJP786440 NTL786440 ODH786440 OND786440 OWZ786440 PGV786440 PQR786440 QAN786440 QKJ786440 QUF786440 REB786440 RNX786440 RXT786440 SHP786440 SRL786440 TBH786440 TLD786440 TUZ786440 UEV786440 UOR786440 UYN786440 VIJ786440 VSF786440 WCB786440 WLX786440 WVT786440 JH851976 TD851976 ACZ851976 AMV851976 AWR851976 BGN851976 BQJ851976 CAF851976 CKB851976 CTX851976 DDT851976 DNP851976 DXL851976 EHH851976 ERD851976 FAZ851976 FKV851976 FUR851976 GEN851976 GOJ851976 GYF851976 HIB851976 HRX851976 IBT851976 ILP851976 IVL851976 JFH851976 JPD851976 JYZ851976 KIV851976 KSR851976 LCN851976 LMJ851976 LWF851976 MGB851976 MPX851976 MZT851976 NJP851976 NTL851976 ODH851976 OND851976 OWZ851976 PGV851976 PQR851976 QAN851976 QKJ851976 QUF851976 REB851976 RNX851976 RXT851976 SHP851976 SRL851976 TBH851976 TLD851976 TUZ851976 UEV851976 UOR851976 UYN851976 VIJ851976 VSF851976 WCB851976 WLX851976 WVT851976 JH917512 TD917512 ACZ917512 AMV917512 AWR917512 BGN917512 BQJ917512 CAF917512 CKB917512 CTX917512 DDT917512 DNP917512 DXL917512 EHH917512 ERD917512 FAZ917512 FKV917512 FUR917512 GEN917512 GOJ917512 GYF917512 HIB917512 HRX917512 IBT917512 ILP917512 IVL917512 JFH917512 JPD917512 JYZ917512 KIV917512 KSR917512 LCN917512 LMJ917512 LWF917512 MGB917512 MPX917512 MZT917512 NJP917512 NTL917512 ODH917512 OND917512 OWZ917512 PGV917512 PQR917512 QAN917512 QKJ917512 QUF917512 REB917512 RNX917512 RXT917512 SHP917512 SRL917512 TBH917512 TLD917512 TUZ917512 UEV917512 UOR917512 UYN917512 VIJ917512 VSF917512 WCB917512 WLX917512 WVT917512 JH983048 TD983048 ACZ983048 AMV983048 AWR983048 BGN983048 BQJ983048 CAF983048 CKB983048 CTX983048 DDT983048 DNP983048 DXL983048 EHH983048 ERD983048 FAZ983048 FKV983048 FUR983048 GEN983048 GOJ983048 GYF983048 HIB983048 HRX983048 IBT983048 ILP983048 IVL983048 JFH983048 JPD983048 JYZ983048 KIV983048 KSR983048 LCN983048 LMJ983048 LWF983048 MGB983048 MPX983048 MZT983048 NJP983048 NTL983048 ODH983048 OND983048 OWZ983048 PGV983048 PQR983048 QAN983048 QKJ983048 QUF983048 REB983048 RNX983048 RXT983048 SHP983048 SRL983048 TBH983048 TLD983048 TUZ983048 UEV983048 UOR983048 UYN983048 VIJ983048 VSF983048 WCB983048 WLX983048 WVT983048 L983030 L917494 L851958 L786422 L720886 L655350 L589814 L524278 L458742 L393206 L327670 L262134 L196598 L131062 L65526"/>
  </dataValidations>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dimension ref="A1:AI114"/>
  <sheetViews>
    <sheetView topLeftCell="A16" workbookViewId="0">
      <selection activeCell="H29" sqref="H29:I40"/>
    </sheetView>
  </sheetViews>
  <sheetFormatPr defaultRowHeight="15"/>
  <cols>
    <col min="1" max="1" width="13.5703125" style="6" customWidth="1"/>
    <col min="2" max="2" width="17" style="6" customWidth="1"/>
    <col min="3" max="3" width="17.140625" style="6" customWidth="1"/>
    <col min="4" max="4" width="25.7109375" style="6" customWidth="1"/>
    <col min="5" max="5" width="26.42578125" style="6" customWidth="1"/>
    <col min="6" max="6" width="27" style="6" customWidth="1"/>
    <col min="7" max="7" width="15.7109375" style="6" customWidth="1"/>
    <col min="8" max="8" width="23" style="6" customWidth="1"/>
    <col min="9" max="9" width="13.85546875" style="6" customWidth="1"/>
    <col min="10" max="10" width="17.140625" style="6" customWidth="1"/>
    <col min="11" max="11" width="9.140625" style="6"/>
    <col min="12" max="12" width="6.85546875" style="6" customWidth="1"/>
    <col min="13" max="13" width="8.85546875" style="6" customWidth="1"/>
    <col min="14" max="14" width="4.85546875" style="6" customWidth="1"/>
    <col min="15" max="256" width="9.140625" style="6"/>
    <col min="257" max="257" width="17" style="6" customWidth="1"/>
    <col min="258" max="258" width="15.42578125" style="6" customWidth="1"/>
    <col min="259" max="259" width="19.42578125" style="6" customWidth="1"/>
    <col min="260" max="260" width="24.5703125" style="6" customWidth="1"/>
    <col min="261" max="261" width="22" style="6" customWidth="1"/>
    <col min="262" max="262" width="22.85546875" style="6" customWidth="1"/>
    <col min="263" max="263" width="19.28515625" style="6" customWidth="1"/>
    <col min="264" max="264" width="20.5703125" style="6" customWidth="1"/>
    <col min="265" max="265" width="17.42578125" style="6" customWidth="1"/>
    <col min="266" max="267" width="9.140625" style="6"/>
    <col min="268" max="268" width="6.85546875" style="6" customWidth="1"/>
    <col min="269" max="269" width="8.85546875" style="6" customWidth="1"/>
    <col min="270" max="270" width="4.85546875" style="6" customWidth="1"/>
    <col min="271" max="512" width="9.140625" style="6"/>
    <col min="513" max="513" width="17" style="6" customWidth="1"/>
    <col min="514" max="514" width="15.42578125" style="6" customWidth="1"/>
    <col min="515" max="515" width="19.42578125" style="6" customWidth="1"/>
    <col min="516" max="516" width="24.5703125" style="6" customWidth="1"/>
    <col min="517" max="517" width="22" style="6" customWidth="1"/>
    <col min="518" max="518" width="22.85546875" style="6" customWidth="1"/>
    <col min="519" max="519" width="19.28515625" style="6" customWidth="1"/>
    <col min="520" max="520" width="20.5703125" style="6" customWidth="1"/>
    <col min="521" max="521" width="17.42578125" style="6" customWidth="1"/>
    <col min="522" max="523" width="9.140625" style="6"/>
    <col min="524" max="524" width="6.85546875" style="6" customWidth="1"/>
    <col min="525" max="525" width="8.85546875" style="6" customWidth="1"/>
    <col min="526" max="526" width="4.85546875" style="6" customWidth="1"/>
    <col min="527" max="768" width="9.140625" style="6"/>
    <col min="769" max="769" width="17" style="6" customWidth="1"/>
    <col min="770" max="770" width="15.42578125" style="6" customWidth="1"/>
    <col min="771" max="771" width="19.42578125" style="6" customWidth="1"/>
    <col min="772" max="772" width="24.5703125" style="6" customWidth="1"/>
    <col min="773" max="773" width="22" style="6" customWidth="1"/>
    <col min="774" max="774" width="22.85546875" style="6" customWidth="1"/>
    <col min="775" max="775" width="19.28515625" style="6" customWidth="1"/>
    <col min="776" max="776" width="20.5703125" style="6" customWidth="1"/>
    <col min="777" max="777" width="17.42578125" style="6" customWidth="1"/>
    <col min="778" max="779" width="9.140625" style="6"/>
    <col min="780" max="780" width="6.85546875" style="6" customWidth="1"/>
    <col min="781" max="781" width="8.85546875" style="6" customWidth="1"/>
    <col min="782" max="782" width="4.85546875" style="6" customWidth="1"/>
    <col min="783" max="1024" width="9.140625" style="6"/>
    <col min="1025" max="1025" width="17" style="6" customWidth="1"/>
    <col min="1026" max="1026" width="15.42578125" style="6" customWidth="1"/>
    <col min="1027" max="1027" width="19.42578125" style="6" customWidth="1"/>
    <col min="1028" max="1028" width="24.5703125" style="6" customWidth="1"/>
    <col min="1029" max="1029" width="22" style="6" customWidth="1"/>
    <col min="1030" max="1030" width="22.85546875" style="6" customWidth="1"/>
    <col min="1031" max="1031" width="19.28515625" style="6" customWidth="1"/>
    <col min="1032" max="1032" width="20.5703125" style="6" customWidth="1"/>
    <col min="1033" max="1033" width="17.42578125" style="6" customWidth="1"/>
    <col min="1034" max="1035" width="9.140625" style="6"/>
    <col min="1036" max="1036" width="6.85546875" style="6" customWidth="1"/>
    <col min="1037" max="1037" width="8.85546875" style="6" customWidth="1"/>
    <col min="1038" max="1038" width="4.85546875" style="6" customWidth="1"/>
    <col min="1039" max="1280" width="9.140625" style="6"/>
    <col min="1281" max="1281" width="17" style="6" customWidth="1"/>
    <col min="1282" max="1282" width="15.42578125" style="6" customWidth="1"/>
    <col min="1283" max="1283" width="19.42578125" style="6" customWidth="1"/>
    <col min="1284" max="1284" width="24.5703125" style="6" customWidth="1"/>
    <col min="1285" max="1285" width="22" style="6" customWidth="1"/>
    <col min="1286" max="1286" width="22.85546875" style="6" customWidth="1"/>
    <col min="1287" max="1287" width="19.28515625" style="6" customWidth="1"/>
    <col min="1288" max="1288" width="20.5703125" style="6" customWidth="1"/>
    <col min="1289" max="1289" width="17.42578125" style="6" customWidth="1"/>
    <col min="1290" max="1291" width="9.140625" style="6"/>
    <col min="1292" max="1292" width="6.85546875" style="6" customWidth="1"/>
    <col min="1293" max="1293" width="8.85546875" style="6" customWidth="1"/>
    <col min="1294" max="1294" width="4.85546875" style="6" customWidth="1"/>
    <col min="1295" max="1536" width="9.140625" style="6"/>
    <col min="1537" max="1537" width="17" style="6" customWidth="1"/>
    <col min="1538" max="1538" width="15.42578125" style="6" customWidth="1"/>
    <col min="1539" max="1539" width="19.42578125" style="6" customWidth="1"/>
    <col min="1540" max="1540" width="24.5703125" style="6" customWidth="1"/>
    <col min="1541" max="1541" width="22" style="6" customWidth="1"/>
    <col min="1542" max="1542" width="22.85546875" style="6" customWidth="1"/>
    <col min="1543" max="1543" width="19.28515625" style="6" customWidth="1"/>
    <col min="1544" max="1544" width="20.5703125" style="6" customWidth="1"/>
    <col min="1545" max="1545" width="17.42578125" style="6" customWidth="1"/>
    <col min="1546" max="1547" width="9.140625" style="6"/>
    <col min="1548" max="1548" width="6.85546875" style="6" customWidth="1"/>
    <col min="1549" max="1549" width="8.85546875" style="6" customWidth="1"/>
    <col min="1550" max="1550" width="4.85546875" style="6" customWidth="1"/>
    <col min="1551" max="1792" width="9.140625" style="6"/>
    <col min="1793" max="1793" width="17" style="6" customWidth="1"/>
    <col min="1794" max="1794" width="15.42578125" style="6" customWidth="1"/>
    <col min="1795" max="1795" width="19.42578125" style="6" customWidth="1"/>
    <col min="1796" max="1796" width="24.5703125" style="6" customWidth="1"/>
    <col min="1797" max="1797" width="22" style="6" customWidth="1"/>
    <col min="1798" max="1798" width="22.85546875" style="6" customWidth="1"/>
    <col min="1799" max="1799" width="19.28515625" style="6" customWidth="1"/>
    <col min="1800" max="1800" width="20.5703125" style="6" customWidth="1"/>
    <col min="1801" max="1801" width="17.42578125" style="6" customWidth="1"/>
    <col min="1802" max="1803" width="9.140625" style="6"/>
    <col min="1804" max="1804" width="6.85546875" style="6" customWidth="1"/>
    <col min="1805" max="1805" width="8.85546875" style="6" customWidth="1"/>
    <col min="1806" max="1806" width="4.85546875" style="6" customWidth="1"/>
    <col min="1807" max="2048" width="9.140625" style="6"/>
    <col min="2049" max="2049" width="17" style="6" customWidth="1"/>
    <col min="2050" max="2050" width="15.42578125" style="6" customWidth="1"/>
    <col min="2051" max="2051" width="19.42578125" style="6" customWidth="1"/>
    <col min="2052" max="2052" width="24.5703125" style="6" customWidth="1"/>
    <col min="2053" max="2053" width="22" style="6" customWidth="1"/>
    <col min="2054" max="2054" width="22.85546875" style="6" customWidth="1"/>
    <col min="2055" max="2055" width="19.28515625" style="6" customWidth="1"/>
    <col min="2056" max="2056" width="20.5703125" style="6" customWidth="1"/>
    <col min="2057" max="2057" width="17.42578125" style="6" customWidth="1"/>
    <col min="2058" max="2059" width="9.140625" style="6"/>
    <col min="2060" max="2060" width="6.85546875" style="6" customWidth="1"/>
    <col min="2061" max="2061" width="8.85546875" style="6" customWidth="1"/>
    <col min="2062" max="2062" width="4.85546875" style="6" customWidth="1"/>
    <col min="2063" max="2304" width="9.140625" style="6"/>
    <col min="2305" max="2305" width="17" style="6" customWidth="1"/>
    <col min="2306" max="2306" width="15.42578125" style="6" customWidth="1"/>
    <col min="2307" max="2307" width="19.42578125" style="6" customWidth="1"/>
    <col min="2308" max="2308" width="24.5703125" style="6" customWidth="1"/>
    <col min="2309" max="2309" width="22" style="6" customWidth="1"/>
    <col min="2310" max="2310" width="22.85546875" style="6" customWidth="1"/>
    <col min="2311" max="2311" width="19.28515625" style="6" customWidth="1"/>
    <col min="2312" max="2312" width="20.5703125" style="6" customWidth="1"/>
    <col min="2313" max="2313" width="17.42578125" style="6" customWidth="1"/>
    <col min="2314" max="2315" width="9.140625" style="6"/>
    <col min="2316" max="2316" width="6.85546875" style="6" customWidth="1"/>
    <col min="2317" max="2317" width="8.85546875" style="6" customWidth="1"/>
    <col min="2318" max="2318" width="4.85546875" style="6" customWidth="1"/>
    <col min="2319" max="2560" width="9.140625" style="6"/>
    <col min="2561" max="2561" width="17" style="6" customWidth="1"/>
    <col min="2562" max="2562" width="15.42578125" style="6" customWidth="1"/>
    <col min="2563" max="2563" width="19.42578125" style="6" customWidth="1"/>
    <col min="2564" max="2564" width="24.5703125" style="6" customWidth="1"/>
    <col min="2565" max="2565" width="22" style="6" customWidth="1"/>
    <col min="2566" max="2566" width="22.85546875" style="6" customWidth="1"/>
    <col min="2567" max="2567" width="19.28515625" style="6" customWidth="1"/>
    <col min="2568" max="2568" width="20.5703125" style="6" customWidth="1"/>
    <col min="2569" max="2569" width="17.42578125" style="6" customWidth="1"/>
    <col min="2570" max="2571" width="9.140625" style="6"/>
    <col min="2572" max="2572" width="6.85546875" style="6" customWidth="1"/>
    <col min="2573" max="2573" width="8.85546875" style="6" customWidth="1"/>
    <col min="2574" max="2574" width="4.85546875" style="6" customWidth="1"/>
    <col min="2575" max="2816" width="9.140625" style="6"/>
    <col min="2817" max="2817" width="17" style="6" customWidth="1"/>
    <col min="2818" max="2818" width="15.42578125" style="6" customWidth="1"/>
    <col min="2819" max="2819" width="19.42578125" style="6" customWidth="1"/>
    <col min="2820" max="2820" width="24.5703125" style="6" customWidth="1"/>
    <col min="2821" max="2821" width="22" style="6" customWidth="1"/>
    <col min="2822" max="2822" width="22.85546875" style="6" customWidth="1"/>
    <col min="2823" max="2823" width="19.28515625" style="6" customWidth="1"/>
    <col min="2824" max="2824" width="20.5703125" style="6" customWidth="1"/>
    <col min="2825" max="2825" width="17.42578125" style="6" customWidth="1"/>
    <col min="2826" max="2827" width="9.140625" style="6"/>
    <col min="2828" max="2828" width="6.85546875" style="6" customWidth="1"/>
    <col min="2829" max="2829" width="8.85546875" style="6" customWidth="1"/>
    <col min="2830" max="2830" width="4.85546875" style="6" customWidth="1"/>
    <col min="2831" max="3072" width="9.140625" style="6"/>
    <col min="3073" max="3073" width="17" style="6" customWidth="1"/>
    <col min="3074" max="3074" width="15.42578125" style="6" customWidth="1"/>
    <col min="3075" max="3075" width="19.42578125" style="6" customWidth="1"/>
    <col min="3076" max="3076" width="24.5703125" style="6" customWidth="1"/>
    <col min="3077" max="3077" width="22" style="6" customWidth="1"/>
    <col min="3078" max="3078" width="22.85546875" style="6" customWidth="1"/>
    <col min="3079" max="3079" width="19.28515625" style="6" customWidth="1"/>
    <col min="3080" max="3080" width="20.5703125" style="6" customWidth="1"/>
    <col min="3081" max="3081" width="17.42578125" style="6" customWidth="1"/>
    <col min="3082" max="3083" width="9.140625" style="6"/>
    <col min="3084" max="3084" width="6.85546875" style="6" customWidth="1"/>
    <col min="3085" max="3085" width="8.85546875" style="6" customWidth="1"/>
    <col min="3086" max="3086" width="4.85546875" style="6" customWidth="1"/>
    <col min="3087" max="3328" width="9.140625" style="6"/>
    <col min="3329" max="3329" width="17" style="6" customWidth="1"/>
    <col min="3330" max="3330" width="15.42578125" style="6" customWidth="1"/>
    <col min="3331" max="3331" width="19.42578125" style="6" customWidth="1"/>
    <col min="3332" max="3332" width="24.5703125" style="6" customWidth="1"/>
    <col min="3333" max="3333" width="22" style="6" customWidth="1"/>
    <col min="3334" max="3334" width="22.85546875" style="6" customWidth="1"/>
    <col min="3335" max="3335" width="19.28515625" style="6" customWidth="1"/>
    <col min="3336" max="3336" width="20.5703125" style="6" customWidth="1"/>
    <col min="3337" max="3337" width="17.42578125" style="6" customWidth="1"/>
    <col min="3338" max="3339" width="9.140625" style="6"/>
    <col min="3340" max="3340" width="6.85546875" style="6" customWidth="1"/>
    <col min="3341" max="3341" width="8.85546875" style="6" customWidth="1"/>
    <col min="3342" max="3342" width="4.85546875" style="6" customWidth="1"/>
    <col min="3343" max="3584" width="9.140625" style="6"/>
    <col min="3585" max="3585" width="17" style="6" customWidth="1"/>
    <col min="3586" max="3586" width="15.42578125" style="6" customWidth="1"/>
    <col min="3587" max="3587" width="19.42578125" style="6" customWidth="1"/>
    <col min="3588" max="3588" width="24.5703125" style="6" customWidth="1"/>
    <col min="3589" max="3589" width="22" style="6" customWidth="1"/>
    <col min="3590" max="3590" width="22.85546875" style="6" customWidth="1"/>
    <col min="3591" max="3591" width="19.28515625" style="6" customWidth="1"/>
    <col min="3592" max="3592" width="20.5703125" style="6" customWidth="1"/>
    <col min="3593" max="3593" width="17.42578125" style="6" customWidth="1"/>
    <col min="3594" max="3595" width="9.140625" style="6"/>
    <col min="3596" max="3596" width="6.85546875" style="6" customWidth="1"/>
    <col min="3597" max="3597" width="8.85546875" style="6" customWidth="1"/>
    <col min="3598" max="3598" width="4.85546875" style="6" customWidth="1"/>
    <col min="3599" max="3840" width="9.140625" style="6"/>
    <col min="3841" max="3841" width="17" style="6" customWidth="1"/>
    <col min="3842" max="3842" width="15.42578125" style="6" customWidth="1"/>
    <col min="3843" max="3843" width="19.42578125" style="6" customWidth="1"/>
    <col min="3844" max="3844" width="24.5703125" style="6" customWidth="1"/>
    <col min="3845" max="3845" width="22" style="6" customWidth="1"/>
    <col min="3846" max="3846" width="22.85546875" style="6" customWidth="1"/>
    <col min="3847" max="3847" width="19.28515625" style="6" customWidth="1"/>
    <col min="3848" max="3848" width="20.5703125" style="6" customWidth="1"/>
    <col min="3849" max="3849" width="17.42578125" style="6" customWidth="1"/>
    <col min="3850" max="3851" width="9.140625" style="6"/>
    <col min="3852" max="3852" width="6.85546875" style="6" customWidth="1"/>
    <col min="3853" max="3853" width="8.85546875" style="6" customWidth="1"/>
    <col min="3854" max="3854" width="4.85546875" style="6" customWidth="1"/>
    <col min="3855" max="4096" width="9.140625" style="6"/>
    <col min="4097" max="4097" width="17" style="6" customWidth="1"/>
    <col min="4098" max="4098" width="15.42578125" style="6" customWidth="1"/>
    <col min="4099" max="4099" width="19.42578125" style="6" customWidth="1"/>
    <col min="4100" max="4100" width="24.5703125" style="6" customWidth="1"/>
    <col min="4101" max="4101" width="22" style="6" customWidth="1"/>
    <col min="4102" max="4102" width="22.85546875" style="6" customWidth="1"/>
    <col min="4103" max="4103" width="19.28515625" style="6" customWidth="1"/>
    <col min="4104" max="4104" width="20.5703125" style="6" customWidth="1"/>
    <col min="4105" max="4105" width="17.42578125" style="6" customWidth="1"/>
    <col min="4106" max="4107" width="9.140625" style="6"/>
    <col min="4108" max="4108" width="6.85546875" style="6" customWidth="1"/>
    <col min="4109" max="4109" width="8.85546875" style="6" customWidth="1"/>
    <col min="4110" max="4110" width="4.85546875" style="6" customWidth="1"/>
    <col min="4111" max="4352" width="9.140625" style="6"/>
    <col min="4353" max="4353" width="17" style="6" customWidth="1"/>
    <col min="4354" max="4354" width="15.42578125" style="6" customWidth="1"/>
    <col min="4355" max="4355" width="19.42578125" style="6" customWidth="1"/>
    <col min="4356" max="4356" width="24.5703125" style="6" customWidth="1"/>
    <col min="4357" max="4357" width="22" style="6" customWidth="1"/>
    <col min="4358" max="4358" width="22.85546875" style="6" customWidth="1"/>
    <col min="4359" max="4359" width="19.28515625" style="6" customWidth="1"/>
    <col min="4360" max="4360" width="20.5703125" style="6" customWidth="1"/>
    <col min="4361" max="4361" width="17.42578125" style="6" customWidth="1"/>
    <col min="4362" max="4363" width="9.140625" style="6"/>
    <col min="4364" max="4364" width="6.85546875" style="6" customWidth="1"/>
    <col min="4365" max="4365" width="8.85546875" style="6" customWidth="1"/>
    <col min="4366" max="4366" width="4.85546875" style="6" customWidth="1"/>
    <col min="4367" max="4608" width="9.140625" style="6"/>
    <col min="4609" max="4609" width="17" style="6" customWidth="1"/>
    <col min="4610" max="4610" width="15.42578125" style="6" customWidth="1"/>
    <col min="4611" max="4611" width="19.42578125" style="6" customWidth="1"/>
    <col min="4612" max="4612" width="24.5703125" style="6" customWidth="1"/>
    <col min="4613" max="4613" width="22" style="6" customWidth="1"/>
    <col min="4614" max="4614" width="22.85546875" style="6" customWidth="1"/>
    <col min="4615" max="4615" width="19.28515625" style="6" customWidth="1"/>
    <col min="4616" max="4616" width="20.5703125" style="6" customWidth="1"/>
    <col min="4617" max="4617" width="17.42578125" style="6" customWidth="1"/>
    <col min="4618" max="4619" width="9.140625" style="6"/>
    <col min="4620" max="4620" width="6.85546875" style="6" customWidth="1"/>
    <col min="4621" max="4621" width="8.85546875" style="6" customWidth="1"/>
    <col min="4622" max="4622" width="4.85546875" style="6" customWidth="1"/>
    <col min="4623" max="4864" width="9.140625" style="6"/>
    <col min="4865" max="4865" width="17" style="6" customWidth="1"/>
    <col min="4866" max="4866" width="15.42578125" style="6" customWidth="1"/>
    <col min="4867" max="4867" width="19.42578125" style="6" customWidth="1"/>
    <col min="4868" max="4868" width="24.5703125" style="6" customWidth="1"/>
    <col min="4869" max="4869" width="22" style="6" customWidth="1"/>
    <col min="4870" max="4870" width="22.85546875" style="6" customWidth="1"/>
    <col min="4871" max="4871" width="19.28515625" style="6" customWidth="1"/>
    <col min="4872" max="4872" width="20.5703125" style="6" customWidth="1"/>
    <col min="4873" max="4873" width="17.42578125" style="6" customWidth="1"/>
    <col min="4874" max="4875" width="9.140625" style="6"/>
    <col min="4876" max="4876" width="6.85546875" style="6" customWidth="1"/>
    <col min="4877" max="4877" width="8.85546875" style="6" customWidth="1"/>
    <col min="4878" max="4878" width="4.85546875" style="6" customWidth="1"/>
    <col min="4879" max="5120" width="9.140625" style="6"/>
    <col min="5121" max="5121" width="17" style="6" customWidth="1"/>
    <col min="5122" max="5122" width="15.42578125" style="6" customWidth="1"/>
    <col min="5123" max="5123" width="19.42578125" style="6" customWidth="1"/>
    <col min="5124" max="5124" width="24.5703125" style="6" customWidth="1"/>
    <col min="5125" max="5125" width="22" style="6" customWidth="1"/>
    <col min="5126" max="5126" width="22.85546875" style="6" customWidth="1"/>
    <col min="5127" max="5127" width="19.28515625" style="6" customWidth="1"/>
    <col min="5128" max="5128" width="20.5703125" style="6" customWidth="1"/>
    <col min="5129" max="5129" width="17.42578125" style="6" customWidth="1"/>
    <col min="5130" max="5131" width="9.140625" style="6"/>
    <col min="5132" max="5132" width="6.85546875" style="6" customWidth="1"/>
    <col min="5133" max="5133" width="8.85546875" style="6" customWidth="1"/>
    <col min="5134" max="5134" width="4.85546875" style="6" customWidth="1"/>
    <col min="5135" max="5376" width="9.140625" style="6"/>
    <col min="5377" max="5377" width="17" style="6" customWidth="1"/>
    <col min="5378" max="5378" width="15.42578125" style="6" customWidth="1"/>
    <col min="5379" max="5379" width="19.42578125" style="6" customWidth="1"/>
    <col min="5380" max="5380" width="24.5703125" style="6" customWidth="1"/>
    <col min="5381" max="5381" width="22" style="6" customWidth="1"/>
    <col min="5382" max="5382" width="22.85546875" style="6" customWidth="1"/>
    <col min="5383" max="5383" width="19.28515625" style="6" customWidth="1"/>
    <col min="5384" max="5384" width="20.5703125" style="6" customWidth="1"/>
    <col min="5385" max="5385" width="17.42578125" style="6" customWidth="1"/>
    <col min="5386" max="5387" width="9.140625" style="6"/>
    <col min="5388" max="5388" width="6.85546875" style="6" customWidth="1"/>
    <col min="5389" max="5389" width="8.85546875" style="6" customWidth="1"/>
    <col min="5390" max="5390" width="4.85546875" style="6" customWidth="1"/>
    <col min="5391" max="5632" width="9.140625" style="6"/>
    <col min="5633" max="5633" width="17" style="6" customWidth="1"/>
    <col min="5634" max="5634" width="15.42578125" style="6" customWidth="1"/>
    <col min="5635" max="5635" width="19.42578125" style="6" customWidth="1"/>
    <col min="5636" max="5636" width="24.5703125" style="6" customWidth="1"/>
    <col min="5637" max="5637" width="22" style="6" customWidth="1"/>
    <col min="5638" max="5638" width="22.85546875" style="6" customWidth="1"/>
    <col min="5639" max="5639" width="19.28515625" style="6" customWidth="1"/>
    <col min="5640" max="5640" width="20.5703125" style="6" customWidth="1"/>
    <col min="5641" max="5641" width="17.42578125" style="6" customWidth="1"/>
    <col min="5642" max="5643" width="9.140625" style="6"/>
    <col min="5644" max="5644" width="6.85546875" style="6" customWidth="1"/>
    <col min="5645" max="5645" width="8.85546875" style="6" customWidth="1"/>
    <col min="5646" max="5646" width="4.85546875" style="6" customWidth="1"/>
    <col min="5647" max="5888" width="9.140625" style="6"/>
    <col min="5889" max="5889" width="17" style="6" customWidth="1"/>
    <col min="5890" max="5890" width="15.42578125" style="6" customWidth="1"/>
    <col min="5891" max="5891" width="19.42578125" style="6" customWidth="1"/>
    <col min="5892" max="5892" width="24.5703125" style="6" customWidth="1"/>
    <col min="5893" max="5893" width="22" style="6" customWidth="1"/>
    <col min="5894" max="5894" width="22.85546875" style="6" customWidth="1"/>
    <col min="5895" max="5895" width="19.28515625" style="6" customWidth="1"/>
    <col min="5896" max="5896" width="20.5703125" style="6" customWidth="1"/>
    <col min="5897" max="5897" width="17.42578125" style="6" customWidth="1"/>
    <col min="5898" max="5899" width="9.140625" style="6"/>
    <col min="5900" max="5900" width="6.85546875" style="6" customWidth="1"/>
    <col min="5901" max="5901" width="8.85546875" style="6" customWidth="1"/>
    <col min="5902" max="5902" width="4.85546875" style="6" customWidth="1"/>
    <col min="5903" max="6144" width="9.140625" style="6"/>
    <col min="6145" max="6145" width="17" style="6" customWidth="1"/>
    <col min="6146" max="6146" width="15.42578125" style="6" customWidth="1"/>
    <col min="6147" max="6147" width="19.42578125" style="6" customWidth="1"/>
    <col min="6148" max="6148" width="24.5703125" style="6" customWidth="1"/>
    <col min="6149" max="6149" width="22" style="6" customWidth="1"/>
    <col min="6150" max="6150" width="22.85546875" style="6" customWidth="1"/>
    <col min="6151" max="6151" width="19.28515625" style="6" customWidth="1"/>
    <col min="6152" max="6152" width="20.5703125" style="6" customWidth="1"/>
    <col min="6153" max="6153" width="17.42578125" style="6" customWidth="1"/>
    <col min="6154" max="6155" width="9.140625" style="6"/>
    <col min="6156" max="6156" width="6.85546875" style="6" customWidth="1"/>
    <col min="6157" max="6157" width="8.85546875" style="6" customWidth="1"/>
    <col min="6158" max="6158" width="4.85546875" style="6" customWidth="1"/>
    <col min="6159" max="6400" width="9.140625" style="6"/>
    <col min="6401" max="6401" width="17" style="6" customWidth="1"/>
    <col min="6402" max="6402" width="15.42578125" style="6" customWidth="1"/>
    <col min="6403" max="6403" width="19.42578125" style="6" customWidth="1"/>
    <col min="6404" max="6404" width="24.5703125" style="6" customWidth="1"/>
    <col min="6405" max="6405" width="22" style="6" customWidth="1"/>
    <col min="6406" max="6406" width="22.85546875" style="6" customWidth="1"/>
    <col min="6407" max="6407" width="19.28515625" style="6" customWidth="1"/>
    <col min="6408" max="6408" width="20.5703125" style="6" customWidth="1"/>
    <col min="6409" max="6409" width="17.42578125" style="6" customWidth="1"/>
    <col min="6410" max="6411" width="9.140625" style="6"/>
    <col min="6412" max="6412" width="6.85546875" style="6" customWidth="1"/>
    <col min="6413" max="6413" width="8.85546875" style="6" customWidth="1"/>
    <col min="6414" max="6414" width="4.85546875" style="6" customWidth="1"/>
    <col min="6415" max="6656" width="9.140625" style="6"/>
    <col min="6657" max="6657" width="17" style="6" customWidth="1"/>
    <col min="6658" max="6658" width="15.42578125" style="6" customWidth="1"/>
    <col min="6659" max="6659" width="19.42578125" style="6" customWidth="1"/>
    <col min="6660" max="6660" width="24.5703125" style="6" customWidth="1"/>
    <col min="6661" max="6661" width="22" style="6" customWidth="1"/>
    <col min="6662" max="6662" width="22.85546875" style="6" customWidth="1"/>
    <col min="6663" max="6663" width="19.28515625" style="6" customWidth="1"/>
    <col min="6664" max="6664" width="20.5703125" style="6" customWidth="1"/>
    <col min="6665" max="6665" width="17.42578125" style="6" customWidth="1"/>
    <col min="6666" max="6667" width="9.140625" style="6"/>
    <col min="6668" max="6668" width="6.85546875" style="6" customWidth="1"/>
    <col min="6669" max="6669" width="8.85546875" style="6" customWidth="1"/>
    <col min="6670" max="6670" width="4.85546875" style="6" customWidth="1"/>
    <col min="6671" max="6912" width="9.140625" style="6"/>
    <col min="6913" max="6913" width="17" style="6" customWidth="1"/>
    <col min="6914" max="6914" width="15.42578125" style="6" customWidth="1"/>
    <col min="6915" max="6915" width="19.42578125" style="6" customWidth="1"/>
    <col min="6916" max="6916" width="24.5703125" style="6" customWidth="1"/>
    <col min="6917" max="6917" width="22" style="6" customWidth="1"/>
    <col min="6918" max="6918" width="22.85546875" style="6" customWidth="1"/>
    <col min="6919" max="6919" width="19.28515625" style="6" customWidth="1"/>
    <col min="6920" max="6920" width="20.5703125" style="6" customWidth="1"/>
    <col min="6921" max="6921" width="17.42578125" style="6" customWidth="1"/>
    <col min="6922" max="6923" width="9.140625" style="6"/>
    <col min="6924" max="6924" width="6.85546875" style="6" customWidth="1"/>
    <col min="6925" max="6925" width="8.85546875" style="6" customWidth="1"/>
    <col min="6926" max="6926" width="4.85546875" style="6" customWidth="1"/>
    <col min="6927" max="7168" width="9.140625" style="6"/>
    <col min="7169" max="7169" width="17" style="6" customWidth="1"/>
    <col min="7170" max="7170" width="15.42578125" style="6" customWidth="1"/>
    <col min="7171" max="7171" width="19.42578125" style="6" customWidth="1"/>
    <col min="7172" max="7172" width="24.5703125" style="6" customWidth="1"/>
    <col min="7173" max="7173" width="22" style="6" customWidth="1"/>
    <col min="7174" max="7174" width="22.85546875" style="6" customWidth="1"/>
    <col min="7175" max="7175" width="19.28515625" style="6" customWidth="1"/>
    <col min="7176" max="7176" width="20.5703125" style="6" customWidth="1"/>
    <col min="7177" max="7177" width="17.42578125" style="6" customWidth="1"/>
    <col min="7178" max="7179" width="9.140625" style="6"/>
    <col min="7180" max="7180" width="6.85546875" style="6" customWidth="1"/>
    <col min="7181" max="7181" width="8.85546875" style="6" customWidth="1"/>
    <col min="7182" max="7182" width="4.85546875" style="6" customWidth="1"/>
    <col min="7183" max="7424" width="9.140625" style="6"/>
    <col min="7425" max="7425" width="17" style="6" customWidth="1"/>
    <col min="7426" max="7426" width="15.42578125" style="6" customWidth="1"/>
    <col min="7427" max="7427" width="19.42578125" style="6" customWidth="1"/>
    <col min="7428" max="7428" width="24.5703125" style="6" customWidth="1"/>
    <col min="7429" max="7429" width="22" style="6" customWidth="1"/>
    <col min="7430" max="7430" width="22.85546875" style="6" customWidth="1"/>
    <col min="7431" max="7431" width="19.28515625" style="6" customWidth="1"/>
    <col min="7432" max="7432" width="20.5703125" style="6" customWidth="1"/>
    <col min="7433" max="7433" width="17.42578125" style="6" customWidth="1"/>
    <col min="7434" max="7435" width="9.140625" style="6"/>
    <col min="7436" max="7436" width="6.85546875" style="6" customWidth="1"/>
    <col min="7437" max="7437" width="8.85546875" style="6" customWidth="1"/>
    <col min="7438" max="7438" width="4.85546875" style="6" customWidth="1"/>
    <col min="7439" max="7680" width="9.140625" style="6"/>
    <col min="7681" max="7681" width="17" style="6" customWidth="1"/>
    <col min="7682" max="7682" width="15.42578125" style="6" customWidth="1"/>
    <col min="7683" max="7683" width="19.42578125" style="6" customWidth="1"/>
    <col min="7684" max="7684" width="24.5703125" style="6" customWidth="1"/>
    <col min="7685" max="7685" width="22" style="6" customWidth="1"/>
    <col min="7686" max="7686" width="22.85546875" style="6" customWidth="1"/>
    <col min="7687" max="7687" width="19.28515625" style="6" customWidth="1"/>
    <col min="7688" max="7688" width="20.5703125" style="6" customWidth="1"/>
    <col min="7689" max="7689" width="17.42578125" style="6" customWidth="1"/>
    <col min="7690" max="7691" width="9.140625" style="6"/>
    <col min="7692" max="7692" width="6.85546875" style="6" customWidth="1"/>
    <col min="7693" max="7693" width="8.85546875" style="6" customWidth="1"/>
    <col min="7694" max="7694" width="4.85546875" style="6" customWidth="1"/>
    <col min="7695" max="7936" width="9.140625" style="6"/>
    <col min="7937" max="7937" width="17" style="6" customWidth="1"/>
    <col min="7938" max="7938" width="15.42578125" style="6" customWidth="1"/>
    <col min="7939" max="7939" width="19.42578125" style="6" customWidth="1"/>
    <col min="7940" max="7940" width="24.5703125" style="6" customWidth="1"/>
    <col min="7941" max="7941" width="22" style="6" customWidth="1"/>
    <col min="7942" max="7942" width="22.85546875" style="6" customWidth="1"/>
    <col min="7943" max="7943" width="19.28515625" style="6" customWidth="1"/>
    <col min="7944" max="7944" width="20.5703125" style="6" customWidth="1"/>
    <col min="7945" max="7945" width="17.42578125" style="6" customWidth="1"/>
    <col min="7946" max="7947" width="9.140625" style="6"/>
    <col min="7948" max="7948" width="6.85546875" style="6" customWidth="1"/>
    <col min="7949" max="7949" width="8.85546875" style="6" customWidth="1"/>
    <col min="7950" max="7950" width="4.85546875" style="6" customWidth="1"/>
    <col min="7951" max="8192" width="9.140625" style="6"/>
    <col min="8193" max="8193" width="17" style="6" customWidth="1"/>
    <col min="8194" max="8194" width="15.42578125" style="6" customWidth="1"/>
    <col min="8195" max="8195" width="19.42578125" style="6" customWidth="1"/>
    <col min="8196" max="8196" width="24.5703125" style="6" customWidth="1"/>
    <col min="8197" max="8197" width="22" style="6" customWidth="1"/>
    <col min="8198" max="8198" width="22.85546875" style="6" customWidth="1"/>
    <col min="8199" max="8199" width="19.28515625" style="6" customWidth="1"/>
    <col min="8200" max="8200" width="20.5703125" style="6" customWidth="1"/>
    <col min="8201" max="8201" width="17.42578125" style="6" customWidth="1"/>
    <col min="8202" max="8203" width="9.140625" style="6"/>
    <col min="8204" max="8204" width="6.85546875" style="6" customWidth="1"/>
    <col min="8205" max="8205" width="8.85546875" style="6" customWidth="1"/>
    <col min="8206" max="8206" width="4.85546875" style="6" customWidth="1"/>
    <col min="8207" max="8448" width="9.140625" style="6"/>
    <col min="8449" max="8449" width="17" style="6" customWidth="1"/>
    <col min="8450" max="8450" width="15.42578125" style="6" customWidth="1"/>
    <col min="8451" max="8451" width="19.42578125" style="6" customWidth="1"/>
    <col min="8452" max="8452" width="24.5703125" style="6" customWidth="1"/>
    <col min="8453" max="8453" width="22" style="6" customWidth="1"/>
    <col min="8454" max="8454" width="22.85546875" style="6" customWidth="1"/>
    <col min="8455" max="8455" width="19.28515625" style="6" customWidth="1"/>
    <col min="8456" max="8456" width="20.5703125" style="6" customWidth="1"/>
    <col min="8457" max="8457" width="17.42578125" style="6" customWidth="1"/>
    <col min="8458" max="8459" width="9.140625" style="6"/>
    <col min="8460" max="8460" width="6.85546875" style="6" customWidth="1"/>
    <col min="8461" max="8461" width="8.85546875" style="6" customWidth="1"/>
    <col min="8462" max="8462" width="4.85546875" style="6" customWidth="1"/>
    <col min="8463" max="8704" width="9.140625" style="6"/>
    <col min="8705" max="8705" width="17" style="6" customWidth="1"/>
    <col min="8706" max="8706" width="15.42578125" style="6" customWidth="1"/>
    <col min="8707" max="8707" width="19.42578125" style="6" customWidth="1"/>
    <col min="8708" max="8708" width="24.5703125" style="6" customWidth="1"/>
    <col min="8709" max="8709" width="22" style="6" customWidth="1"/>
    <col min="8710" max="8710" width="22.85546875" style="6" customWidth="1"/>
    <col min="8711" max="8711" width="19.28515625" style="6" customWidth="1"/>
    <col min="8712" max="8712" width="20.5703125" style="6" customWidth="1"/>
    <col min="8713" max="8713" width="17.42578125" style="6" customWidth="1"/>
    <col min="8714" max="8715" width="9.140625" style="6"/>
    <col min="8716" max="8716" width="6.85546875" style="6" customWidth="1"/>
    <col min="8717" max="8717" width="8.85546875" style="6" customWidth="1"/>
    <col min="8718" max="8718" width="4.85546875" style="6" customWidth="1"/>
    <col min="8719" max="8960" width="9.140625" style="6"/>
    <col min="8961" max="8961" width="17" style="6" customWidth="1"/>
    <col min="8962" max="8962" width="15.42578125" style="6" customWidth="1"/>
    <col min="8963" max="8963" width="19.42578125" style="6" customWidth="1"/>
    <col min="8964" max="8964" width="24.5703125" style="6" customWidth="1"/>
    <col min="8965" max="8965" width="22" style="6" customWidth="1"/>
    <col min="8966" max="8966" width="22.85546875" style="6" customWidth="1"/>
    <col min="8967" max="8967" width="19.28515625" style="6" customWidth="1"/>
    <col min="8968" max="8968" width="20.5703125" style="6" customWidth="1"/>
    <col min="8969" max="8969" width="17.42578125" style="6" customWidth="1"/>
    <col min="8970" max="8971" width="9.140625" style="6"/>
    <col min="8972" max="8972" width="6.85546875" style="6" customWidth="1"/>
    <col min="8973" max="8973" width="8.85546875" style="6" customWidth="1"/>
    <col min="8974" max="8974" width="4.85546875" style="6" customWidth="1"/>
    <col min="8975" max="9216" width="9.140625" style="6"/>
    <col min="9217" max="9217" width="17" style="6" customWidth="1"/>
    <col min="9218" max="9218" width="15.42578125" style="6" customWidth="1"/>
    <col min="9219" max="9219" width="19.42578125" style="6" customWidth="1"/>
    <col min="9220" max="9220" width="24.5703125" style="6" customWidth="1"/>
    <col min="9221" max="9221" width="22" style="6" customWidth="1"/>
    <col min="9222" max="9222" width="22.85546875" style="6" customWidth="1"/>
    <col min="9223" max="9223" width="19.28515625" style="6" customWidth="1"/>
    <col min="9224" max="9224" width="20.5703125" style="6" customWidth="1"/>
    <col min="9225" max="9225" width="17.42578125" style="6" customWidth="1"/>
    <col min="9226" max="9227" width="9.140625" style="6"/>
    <col min="9228" max="9228" width="6.85546875" style="6" customWidth="1"/>
    <col min="9229" max="9229" width="8.85546875" style="6" customWidth="1"/>
    <col min="9230" max="9230" width="4.85546875" style="6" customWidth="1"/>
    <col min="9231" max="9472" width="9.140625" style="6"/>
    <col min="9473" max="9473" width="17" style="6" customWidth="1"/>
    <col min="9474" max="9474" width="15.42578125" style="6" customWidth="1"/>
    <col min="9475" max="9475" width="19.42578125" style="6" customWidth="1"/>
    <col min="9476" max="9476" width="24.5703125" style="6" customWidth="1"/>
    <col min="9477" max="9477" width="22" style="6" customWidth="1"/>
    <col min="9478" max="9478" width="22.85546875" style="6" customWidth="1"/>
    <col min="9479" max="9479" width="19.28515625" style="6" customWidth="1"/>
    <col min="9480" max="9480" width="20.5703125" style="6" customWidth="1"/>
    <col min="9481" max="9481" width="17.42578125" style="6" customWidth="1"/>
    <col min="9482" max="9483" width="9.140625" style="6"/>
    <col min="9484" max="9484" width="6.85546875" style="6" customWidth="1"/>
    <col min="9485" max="9485" width="8.85546875" style="6" customWidth="1"/>
    <col min="9486" max="9486" width="4.85546875" style="6" customWidth="1"/>
    <col min="9487" max="9728" width="9.140625" style="6"/>
    <col min="9729" max="9729" width="17" style="6" customWidth="1"/>
    <col min="9730" max="9730" width="15.42578125" style="6" customWidth="1"/>
    <col min="9731" max="9731" width="19.42578125" style="6" customWidth="1"/>
    <col min="9732" max="9732" width="24.5703125" style="6" customWidth="1"/>
    <col min="9733" max="9733" width="22" style="6" customWidth="1"/>
    <col min="9734" max="9734" width="22.85546875" style="6" customWidth="1"/>
    <col min="9735" max="9735" width="19.28515625" style="6" customWidth="1"/>
    <col min="9736" max="9736" width="20.5703125" style="6" customWidth="1"/>
    <col min="9737" max="9737" width="17.42578125" style="6" customWidth="1"/>
    <col min="9738" max="9739" width="9.140625" style="6"/>
    <col min="9740" max="9740" width="6.85546875" style="6" customWidth="1"/>
    <col min="9741" max="9741" width="8.85546875" style="6" customWidth="1"/>
    <col min="9742" max="9742" width="4.85546875" style="6" customWidth="1"/>
    <col min="9743" max="9984" width="9.140625" style="6"/>
    <col min="9985" max="9985" width="17" style="6" customWidth="1"/>
    <col min="9986" max="9986" width="15.42578125" style="6" customWidth="1"/>
    <col min="9987" max="9987" width="19.42578125" style="6" customWidth="1"/>
    <col min="9988" max="9988" width="24.5703125" style="6" customWidth="1"/>
    <col min="9989" max="9989" width="22" style="6" customWidth="1"/>
    <col min="9990" max="9990" width="22.85546875" style="6" customWidth="1"/>
    <col min="9991" max="9991" width="19.28515625" style="6" customWidth="1"/>
    <col min="9992" max="9992" width="20.5703125" style="6" customWidth="1"/>
    <col min="9993" max="9993" width="17.42578125" style="6" customWidth="1"/>
    <col min="9994" max="9995" width="9.140625" style="6"/>
    <col min="9996" max="9996" width="6.85546875" style="6" customWidth="1"/>
    <col min="9997" max="9997" width="8.85546875" style="6" customWidth="1"/>
    <col min="9998" max="9998" width="4.85546875" style="6" customWidth="1"/>
    <col min="9999" max="10240" width="9.140625" style="6"/>
    <col min="10241" max="10241" width="17" style="6" customWidth="1"/>
    <col min="10242" max="10242" width="15.42578125" style="6" customWidth="1"/>
    <col min="10243" max="10243" width="19.42578125" style="6" customWidth="1"/>
    <col min="10244" max="10244" width="24.5703125" style="6" customWidth="1"/>
    <col min="10245" max="10245" width="22" style="6" customWidth="1"/>
    <col min="10246" max="10246" width="22.85546875" style="6" customWidth="1"/>
    <col min="10247" max="10247" width="19.28515625" style="6" customWidth="1"/>
    <col min="10248" max="10248" width="20.5703125" style="6" customWidth="1"/>
    <col min="10249" max="10249" width="17.42578125" style="6" customWidth="1"/>
    <col min="10250" max="10251" width="9.140625" style="6"/>
    <col min="10252" max="10252" width="6.85546875" style="6" customWidth="1"/>
    <col min="10253" max="10253" width="8.85546875" style="6" customWidth="1"/>
    <col min="10254" max="10254" width="4.85546875" style="6" customWidth="1"/>
    <col min="10255" max="10496" width="9.140625" style="6"/>
    <col min="10497" max="10497" width="17" style="6" customWidth="1"/>
    <col min="10498" max="10498" width="15.42578125" style="6" customWidth="1"/>
    <col min="10499" max="10499" width="19.42578125" style="6" customWidth="1"/>
    <col min="10500" max="10500" width="24.5703125" style="6" customWidth="1"/>
    <col min="10501" max="10501" width="22" style="6" customWidth="1"/>
    <col min="10502" max="10502" width="22.85546875" style="6" customWidth="1"/>
    <col min="10503" max="10503" width="19.28515625" style="6" customWidth="1"/>
    <col min="10504" max="10504" width="20.5703125" style="6" customWidth="1"/>
    <col min="10505" max="10505" width="17.42578125" style="6" customWidth="1"/>
    <col min="10506" max="10507" width="9.140625" style="6"/>
    <col min="10508" max="10508" width="6.85546875" style="6" customWidth="1"/>
    <col min="10509" max="10509" width="8.85546875" style="6" customWidth="1"/>
    <col min="10510" max="10510" width="4.85546875" style="6" customWidth="1"/>
    <col min="10511" max="10752" width="9.140625" style="6"/>
    <col min="10753" max="10753" width="17" style="6" customWidth="1"/>
    <col min="10754" max="10754" width="15.42578125" style="6" customWidth="1"/>
    <col min="10755" max="10755" width="19.42578125" style="6" customWidth="1"/>
    <col min="10756" max="10756" width="24.5703125" style="6" customWidth="1"/>
    <col min="10757" max="10757" width="22" style="6" customWidth="1"/>
    <col min="10758" max="10758" width="22.85546875" style="6" customWidth="1"/>
    <col min="10759" max="10759" width="19.28515625" style="6" customWidth="1"/>
    <col min="10760" max="10760" width="20.5703125" style="6" customWidth="1"/>
    <col min="10761" max="10761" width="17.42578125" style="6" customWidth="1"/>
    <col min="10762" max="10763" width="9.140625" style="6"/>
    <col min="10764" max="10764" width="6.85546875" style="6" customWidth="1"/>
    <col min="10765" max="10765" width="8.85546875" style="6" customWidth="1"/>
    <col min="10766" max="10766" width="4.85546875" style="6" customWidth="1"/>
    <col min="10767" max="11008" width="9.140625" style="6"/>
    <col min="11009" max="11009" width="17" style="6" customWidth="1"/>
    <col min="11010" max="11010" width="15.42578125" style="6" customWidth="1"/>
    <col min="11011" max="11011" width="19.42578125" style="6" customWidth="1"/>
    <col min="11012" max="11012" width="24.5703125" style="6" customWidth="1"/>
    <col min="11013" max="11013" width="22" style="6" customWidth="1"/>
    <col min="11014" max="11014" width="22.85546875" style="6" customWidth="1"/>
    <col min="11015" max="11015" width="19.28515625" style="6" customWidth="1"/>
    <col min="11016" max="11016" width="20.5703125" style="6" customWidth="1"/>
    <col min="11017" max="11017" width="17.42578125" style="6" customWidth="1"/>
    <col min="11018" max="11019" width="9.140625" style="6"/>
    <col min="11020" max="11020" width="6.85546875" style="6" customWidth="1"/>
    <col min="11021" max="11021" width="8.85546875" style="6" customWidth="1"/>
    <col min="11022" max="11022" width="4.85546875" style="6" customWidth="1"/>
    <col min="11023" max="11264" width="9.140625" style="6"/>
    <col min="11265" max="11265" width="17" style="6" customWidth="1"/>
    <col min="11266" max="11266" width="15.42578125" style="6" customWidth="1"/>
    <col min="11267" max="11267" width="19.42578125" style="6" customWidth="1"/>
    <col min="11268" max="11268" width="24.5703125" style="6" customWidth="1"/>
    <col min="11269" max="11269" width="22" style="6" customWidth="1"/>
    <col min="11270" max="11270" width="22.85546875" style="6" customWidth="1"/>
    <col min="11271" max="11271" width="19.28515625" style="6" customWidth="1"/>
    <col min="11272" max="11272" width="20.5703125" style="6" customWidth="1"/>
    <col min="11273" max="11273" width="17.42578125" style="6" customWidth="1"/>
    <col min="11274" max="11275" width="9.140625" style="6"/>
    <col min="11276" max="11276" width="6.85546875" style="6" customWidth="1"/>
    <col min="11277" max="11277" width="8.85546875" style="6" customWidth="1"/>
    <col min="11278" max="11278" width="4.85546875" style="6" customWidth="1"/>
    <col min="11279" max="11520" width="9.140625" style="6"/>
    <col min="11521" max="11521" width="17" style="6" customWidth="1"/>
    <col min="11522" max="11522" width="15.42578125" style="6" customWidth="1"/>
    <col min="11523" max="11523" width="19.42578125" style="6" customWidth="1"/>
    <col min="11524" max="11524" width="24.5703125" style="6" customWidth="1"/>
    <col min="11525" max="11525" width="22" style="6" customWidth="1"/>
    <col min="11526" max="11526" width="22.85546875" style="6" customWidth="1"/>
    <col min="11527" max="11527" width="19.28515625" style="6" customWidth="1"/>
    <col min="11528" max="11528" width="20.5703125" style="6" customWidth="1"/>
    <col min="11529" max="11529" width="17.42578125" style="6" customWidth="1"/>
    <col min="11530" max="11531" width="9.140625" style="6"/>
    <col min="11532" max="11532" width="6.85546875" style="6" customWidth="1"/>
    <col min="11533" max="11533" width="8.85546875" style="6" customWidth="1"/>
    <col min="11534" max="11534" width="4.85546875" style="6" customWidth="1"/>
    <col min="11535" max="11776" width="9.140625" style="6"/>
    <col min="11777" max="11777" width="17" style="6" customWidth="1"/>
    <col min="11778" max="11778" width="15.42578125" style="6" customWidth="1"/>
    <col min="11779" max="11779" width="19.42578125" style="6" customWidth="1"/>
    <col min="11780" max="11780" width="24.5703125" style="6" customWidth="1"/>
    <col min="11781" max="11781" width="22" style="6" customWidth="1"/>
    <col min="11782" max="11782" width="22.85546875" style="6" customWidth="1"/>
    <col min="11783" max="11783" width="19.28515625" style="6" customWidth="1"/>
    <col min="11784" max="11784" width="20.5703125" style="6" customWidth="1"/>
    <col min="11785" max="11785" width="17.42578125" style="6" customWidth="1"/>
    <col min="11786" max="11787" width="9.140625" style="6"/>
    <col min="11788" max="11788" width="6.85546875" style="6" customWidth="1"/>
    <col min="11789" max="11789" width="8.85546875" style="6" customWidth="1"/>
    <col min="11790" max="11790" width="4.85546875" style="6" customWidth="1"/>
    <col min="11791" max="12032" width="9.140625" style="6"/>
    <col min="12033" max="12033" width="17" style="6" customWidth="1"/>
    <col min="12034" max="12034" width="15.42578125" style="6" customWidth="1"/>
    <col min="12035" max="12035" width="19.42578125" style="6" customWidth="1"/>
    <col min="12036" max="12036" width="24.5703125" style="6" customWidth="1"/>
    <col min="12037" max="12037" width="22" style="6" customWidth="1"/>
    <col min="12038" max="12038" width="22.85546875" style="6" customWidth="1"/>
    <col min="12039" max="12039" width="19.28515625" style="6" customWidth="1"/>
    <col min="12040" max="12040" width="20.5703125" style="6" customWidth="1"/>
    <col min="12041" max="12041" width="17.42578125" style="6" customWidth="1"/>
    <col min="12042" max="12043" width="9.140625" style="6"/>
    <col min="12044" max="12044" width="6.85546875" style="6" customWidth="1"/>
    <col min="12045" max="12045" width="8.85546875" style="6" customWidth="1"/>
    <col min="12046" max="12046" width="4.85546875" style="6" customWidth="1"/>
    <col min="12047" max="12288" width="9.140625" style="6"/>
    <col min="12289" max="12289" width="17" style="6" customWidth="1"/>
    <col min="12290" max="12290" width="15.42578125" style="6" customWidth="1"/>
    <col min="12291" max="12291" width="19.42578125" style="6" customWidth="1"/>
    <col min="12292" max="12292" width="24.5703125" style="6" customWidth="1"/>
    <col min="12293" max="12293" width="22" style="6" customWidth="1"/>
    <col min="12294" max="12294" width="22.85546875" style="6" customWidth="1"/>
    <col min="12295" max="12295" width="19.28515625" style="6" customWidth="1"/>
    <col min="12296" max="12296" width="20.5703125" style="6" customWidth="1"/>
    <col min="12297" max="12297" width="17.42578125" style="6" customWidth="1"/>
    <col min="12298" max="12299" width="9.140625" style="6"/>
    <col min="12300" max="12300" width="6.85546875" style="6" customWidth="1"/>
    <col min="12301" max="12301" width="8.85546875" style="6" customWidth="1"/>
    <col min="12302" max="12302" width="4.85546875" style="6" customWidth="1"/>
    <col min="12303" max="12544" width="9.140625" style="6"/>
    <col min="12545" max="12545" width="17" style="6" customWidth="1"/>
    <col min="12546" max="12546" width="15.42578125" style="6" customWidth="1"/>
    <col min="12547" max="12547" width="19.42578125" style="6" customWidth="1"/>
    <col min="12548" max="12548" width="24.5703125" style="6" customWidth="1"/>
    <col min="12549" max="12549" width="22" style="6" customWidth="1"/>
    <col min="12550" max="12550" width="22.85546875" style="6" customWidth="1"/>
    <col min="12551" max="12551" width="19.28515625" style="6" customWidth="1"/>
    <col min="12552" max="12552" width="20.5703125" style="6" customWidth="1"/>
    <col min="12553" max="12553" width="17.42578125" style="6" customWidth="1"/>
    <col min="12554" max="12555" width="9.140625" style="6"/>
    <col min="12556" max="12556" width="6.85546875" style="6" customWidth="1"/>
    <col min="12557" max="12557" width="8.85546875" style="6" customWidth="1"/>
    <col min="12558" max="12558" width="4.85546875" style="6" customWidth="1"/>
    <col min="12559" max="12800" width="9.140625" style="6"/>
    <col min="12801" max="12801" width="17" style="6" customWidth="1"/>
    <col min="12802" max="12802" width="15.42578125" style="6" customWidth="1"/>
    <col min="12803" max="12803" width="19.42578125" style="6" customWidth="1"/>
    <col min="12804" max="12804" width="24.5703125" style="6" customWidth="1"/>
    <col min="12805" max="12805" width="22" style="6" customWidth="1"/>
    <col min="12806" max="12806" width="22.85546875" style="6" customWidth="1"/>
    <col min="12807" max="12807" width="19.28515625" style="6" customWidth="1"/>
    <col min="12808" max="12808" width="20.5703125" style="6" customWidth="1"/>
    <col min="12809" max="12809" width="17.42578125" style="6" customWidth="1"/>
    <col min="12810" max="12811" width="9.140625" style="6"/>
    <col min="12812" max="12812" width="6.85546875" style="6" customWidth="1"/>
    <col min="12813" max="12813" width="8.85546875" style="6" customWidth="1"/>
    <col min="12814" max="12814" width="4.85546875" style="6" customWidth="1"/>
    <col min="12815" max="13056" width="9.140625" style="6"/>
    <col min="13057" max="13057" width="17" style="6" customWidth="1"/>
    <col min="13058" max="13058" width="15.42578125" style="6" customWidth="1"/>
    <col min="13059" max="13059" width="19.42578125" style="6" customWidth="1"/>
    <col min="13060" max="13060" width="24.5703125" style="6" customWidth="1"/>
    <col min="13061" max="13061" width="22" style="6" customWidth="1"/>
    <col min="13062" max="13062" width="22.85546875" style="6" customWidth="1"/>
    <col min="13063" max="13063" width="19.28515625" style="6" customWidth="1"/>
    <col min="13064" max="13064" width="20.5703125" style="6" customWidth="1"/>
    <col min="13065" max="13065" width="17.42578125" style="6" customWidth="1"/>
    <col min="13066" max="13067" width="9.140625" style="6"/>
    <col min="13068" max="13068" width="6.85546875" style="6" customWidth="1"/>
    <col min="13069" max="13069" width="8.85546875" style="6" customWidth="1"/>
    <col min="13070" max="13070" width="4.85546875" style="6" customWidth="1"/>
    <col min="13071" max="13312" width="9.140625" style="6"/>
    <col min="13313" max="13313" width="17" style="6" customWidth="1"/>
    <col min="13314" max="13314" width="15.42578125" style="6" customWidth="1"/>
    <col min="13315" max="13315" width="19.42578125" style="6" customWidth="1"/>
    <col min="13316" max="13316" width="24.5703125" style="6" customWidth="1"/>
    <col min="13317" max="13317" width="22" style="6" customWidth="1"/>
    <col min="13318" max="13318" width="22.85546875" style="6" customWidth="1"/>
    <col min="13319" max="13319" width="19.28515625" style="6" customWidth="1"/>
    <col min="13320" max="13320" width="20.5703125" style="6" customWidth="1"/>
    <col min="13321" max="13321" width="17.42578125" style="6" customWidth="1"/>
    <col min="13322" max="13323" width="9.140625" style="6"/>
    <col min="13324" max="13324" width="6.85546875" style="6" customWidth="1"/>
    <col min="13325" max="13325" width="8.85546875" style="6" customWidth="1"/>
    <col min="13326" max="13326" width="4.85546875" style="6" customWidth="1"/>
    <col min="13327" max="13568" width="9.140625" style="6"/>
    <col min="13569" max="13569" width="17" style="6" customWidth="1"/>
    <col min="13570" max="13570" width="15.42578125" style="6" customWidth="1"/>
    <col min="13571" max="13571" width="19.42578125" style="6" customWidth="1"/>
    <col min="13572" max="13572" width="24.5703125" style="6" customWidth="1"/>
    <col min="13573" max="13573" width="22" style="6" customWidth="1"/>
    <col min="13574" max="13574" width="22.85546875" style="6" customWidth="1"/>
    <col min="13575" max="13575" width="19.28515625" style="6" customWidth="1"/>
    <col min="13576" max="13576" width="20.5703125" style="6" customWidth="1"/>
    <col min="13577" max="13577" width="17.42578125" style="6" customWidth="1"/>
    <col min="13578" max="13579" width="9.140625" style="6"/>
    <col min="13580" max="13580" width="6.85546875" style="6" customWidth="1"/>
    <col min="13581" max="13581" width="8.85546875" style="6" customWidth="1"/>
    <col min="13582" max="13582" width="4.85546875" style="6" customWidth="1"/>
    <col min="13583" max="13824" width="9.140625" style="6"/>
    <col min="13825" max="13825" width="17" style="6" customWidth="1"/>
    <col min="13826" max="13826" width="15.42578125" style="6" customWidth="1"/>
    <col min="13827" max="13827" width="19.42578125" style="6" customWidth="1"/>
    <col min="13828" max="13828" width="24.5703125" style="6" customWidth="1"/>
    <col min="13829" max="13829" width="22" style="6" customWidth="1"/>
    <col min="13830" max="13830" width="22.85546875" style="6" customWidth="1"/>
    <col min="13831" max="13831" width="19.28515625" style="6" customWidth="1"/>
    <col min="13832" max="13832" width="20.5703125" style="6" customWidth="1"/>
    <col min="13833" max="13833" width="17.42578125" style="6" customWidth="1"/>
    <col min="13834" max="13835" width="9.140625" style="6"/>
    <col min="13836" max="13836" width="6.85546875" style="6" customWidth="1"/>
    <col min="13837" max="13837" width="8.85546875" style="6" customWidth="1"/>
    <col min="13838" max="13838" width="4.85546875" style="6" customWidth="1"/>
    <col min="13839" max="14080" width="9.140625" style="6"/>
    <col min="14081" max="14081" width="17" style="6" customWidth="1"/>
    <col min="14082" max="14082" width="15.42578125" style="6" customWidth="1"/>
    <col min="14083" max="14083" width="19.42578125" style="6" customWidth="1"/>
    <col min="14084" max="14084" width="24.5703125" style="6" customWidth="1"/>
    <col min="14085" max="14085" width="22" style="6" customWidth="1"/>
    <col min="14086" max="14086" width="22.85546875" style="6" customWidth="1"/>
    <col min="14087" max="14087" width="19.28515625" style="6" customWidth="1"/>
    <col min="14088" max="14088" width="20.5703125" style="6" customWidth="1"/>
    <col min="14089" max="14089" width="17.42578125" style="6" customWidth="1"/>
    <col min="14090" max="14091" width="9.140625" style="6"/>
    <col min="14092" max="14092" width="6.85546875" style="6" customWidth="1"/>
    <col min="14093" max="14093" width="8.85546875" style="6" customWidth="1"/>
    <col min="14094" max="14094" width="4.85546875" style="6" customWidth="1"/>
    <col min="14095" max="14336" width="9.140625" style="6"/>
    <col min="14337" max="14337" width="17" style="6" customWidth="1"/>
    <col min="14338" max="14338" width="15.42578125" style="6" customWidth="1"/>
    <col min="14339" max="14339" width="19.42578125" style="6" customWidth="1"/>
    <col min="14340" max="14340" width="24.5703125" style="6" customWidth="1"/>
    <col min="14341" max="14341" width="22" style="6" customWidth="1"/>
    <col min="14342" max="14342" width="22.85546875" style="6" customWidth="1"/>
    <col min="14343" max="14343" width="19.28515625" style="6" customWidth="1"/>
    <col min="14344" max="14344" width="20.5703125" style="6" customWidth="1"/>
    <col min="14345" max="14345" width="17.42578125" style="6" customWidth="1"/>
    <col min="14346" max="14347" width="9.140625" style="6"/>
    <col min="14348" max="14348" width="6.85546875" style="6" customWidth="1"/>
    <col min="14349" max="14349" width="8.85546875" style="6" customWidth="1"/>
    <col min="14350" max="14350" width="4.85546875" style="6" customWidth="1"/>
    <col min="14351" max="14592" width="9.140625" style="6"/>
    <col min="14593" max="14593" width="17" style="6" customWidth="1"/>
    <col min="14594" max="14594" width="15.42578125" style="6" customWidth="1"/>
    <col min="14595" max="14595" width="19.42578125" style="6" customWidth="1"/>
    <col min="14596" max="14596" width="24.5703125" style="6" customWidth="1"/>
    <col min="14597" max="14597" width="22" style="6" customWidth="1"/>
    <col min="14598" max="14598" width="22.85546875" style="6" customWidth="1"/>
    <col min="14599" max="14599" width="19.28515625" style="6" customWidth="1"/>
    <col min="14600" max="14600" width="20.5703125" style="6" customWidth="1"/>
    <col min="14601" max="14601" width="17.42578125" style="6" customWidth="1"/>
    <col min="14602" max="14603" width="9.140625" style="6"/>
    <col min="14604" max="14604" width="6.85546875" style="6" customWidth="1"/>
    <col min="14605" max="14605" width="8.85546875" style="6" customWidth="1"/>
    <col min="14606" max="14606" width="4.85546875" style="6" customWidth="1"/>
    <col min="14607" max="14848" width="9.140625" style="6"/>
    <col min="14849" max="14849" width="17" style="6" customWidth="1"/>
    <col min="14850" max="14850" width="15.42578125" style="6" customWidth="1"/>
    <col min="14851" max="14851" width="19.42578125" style="6" customWidth="1"/>
    <col min="14852" max="14852" width="24.5703125" style="6" customWidth="1"/>
    <col min="14853" max="14853" width="22" style="6" customWidth="1"/>
    <col min="14854" max="14854" width="22.85546875" style="6" customWidth="1"/>
    <col min="14855" max="14855" width="19.28515625" style="6" customWidth="1"/>
    <col min="14856" max="14856" width="20.5703125" style="6" customWidth="1"/>
    <col min="14857" max="14857" width="17.42578125" style="6" customWidth="1"/>
    <col min="14858" max="14859" width="9.140625" style="6"/>
    <col min="14860" max="14860" width="6.85546875" style="6" customWidth="1"/>
    <col min="14861" max="14861" width="8.85546875" style="6" customWidth="1"/>
    <col min="14862" max="14862" width="4.85546875" style="6" customWidth="1"/>
    <col min="14863" max="15104" width="9.140625" style="6"/>
    <col min="15105" max="15105" width="17" style="6" customWidth="1"/>
    <col min="15106" max="15106" width="15.42578125" style="6" customWidth="1"/>
    <col min="15107" max="15107" width="19.42578125" style="6" customWidth="1"/>
    <col min="15108" max="15108" width="24.5703125" style="6" customWidth="1"/>
    <col min="15109" max="15109" width="22" style="6" customWidth="1"/>
    <col min="15110" max="15110" width="22.85546875" style="6" customWidth="1"/>
    <col min="15111" max="15111" width="19.28515625" style="6" customWidth="1"/>
    <col min="15112" max="15112" width="20.5703125" style="6" customWidth="1"/>
    <col min="15113" max="15113" width="17.42578125" style="6" customWidth="1"/>
    <col min="15114" max="15115" width="9.140625" style="6"/>
    <col min="15116" max="15116" width="6.85546875" style="6" customWidth="1"/>
    <col min="15117" max="15117" width="8.85546875" style="6" customWidth="1"/>
    <col min="15118" max="15118" width="4.85546875" style="6" customWidth="1"/>
    <col min="15119" max="15360" width="9.140625" style="6"/>
    <col min="15361" max="15361" width="17" style="6" customWidth="1"/>
    <col min="15362" max="15362" width="15.42578125" style="6" customWidth="1"/>
    <col min="15363" max="15363" width="19.42578125" style="6" customWidth="1"/>
    <col min="15364" max="15364" width="24.5703125" style="6" customWidth="1"/>
    <col min="15365" max="15365" width="22" style="6" customWidth="1"/>
    <col min="15366" max="15366" width="22.85546875" style="6" customWidth="1"/>
    <col min="15367" max="15367" width="19.28515625" style="6" customWidth="1"/>
    <col min="15368" max="15368" width="20.5703125" style="6" customWidth="1"/>
    <col min="15369" max="15369" width="17.42578125" style="6" customWidth="1"/>
    <col min="15370" max="15371" width="9.140625" style="6"/>
    <col min="15372" max="15372" width="6.85546875" style="6" customWidth="1"/>
    <col min="15373" max="15373" width="8.85546875" style="6" customWidth="1"/>
    <col min="15374" max="15374" width="4.85546875" style="6" customWidth="1"/>
    <col min="15375" max="15616" width="9.140625" style="6"/>
    <col min="15617" max="15617" width="17" style="6" customWidth="1"/>
    <col min="15618" max="15618" width="15.42578125" style="6" customWidth="1"/>
    <col min="15619" max="15619" width="19.42578125" style="6" customWidth="1"/>
    <col min="15620" max="15620" width="24.5703125" style="6" customWidth="1"/>
    <col min="15621" max="15621" width="22" style="6" customWidth="1"/>
    <col min="15622" max="15622" width="22.85546875" style="6" customWidth="1"/>
    <col min="15623" max="15623" width="19.28515625" style="6" customWidth="1"/>
    <col min="15624" max="15624" width="20.5703125" style="6" customWidth="1"/>
    <col min="15625" max="15625" width="17.42578125" style="6" customWidth="1"/>
    <col min="15626" max="15627" width="9.140625" style="6"/>
    <col min="15628" max="15628" width="6.85546875" style="6" customWidth="1"/>
    <col min="15629" max="15629" width="8.85546875" style="6" customWidth="1"/>
    <col min="15630" max="15630" width="4.85546875" style="6" customWidth="1"/>
    <col min="15631" max="15872" width="9.140625" style="6"/>
    <col min="15873" max="15873" width="17" style="6" customWidth="1"/>
    <col min="15874" max="15874" width="15.42578125" style="6" customWidth="1"/>
    <col min="15875" max="15875" width="19.42578125" style="6" customWidth="1"/>
    <col min="15876" max="15876" width="24.5703125" style="6" customWidth="1"/>
    <col min="15877" max="15877" width="22" style="6" customWidth="1"/>
    <col min="15878" max="15878" width="22.85546875" style="6" customWidth="1"/>
    <col min="15879" max="15879" width="19.28515625" style="6" customWidth="1"/>
    <col min="15880" max="15880" width="20.5703125" style="6" customWidth="1"/>
    <col min="15881" max="15881" width="17.42578125" style="6" customWidth="1"/>
    <col min="15882" max="15883" width="9.140625" style="6"/>
    <col min="15884" max="15884" width="6.85546875" style="6" customWidth="1"/>
    <col min="15885" max="15885" width="8.85546875" style="6" customWidth="1"/>
    <col min="15886" max="15886" width="4.85546875" style="6" customWidth="1"/>
    <col min="15887" max="16128" width="9.140625" style="6"/>
    <col min="16129" max="16129" width="17" style="6" customWidth="1"/>
    <col min="16130" max="16130" width="15.42578125" style="6" customWidth="1"/>
    <col min="16131" max="16131" width="19.42578125" style="6" customWidth="1"/>
    <col min="16132" max="16132" width="24.5703125" style="6" customWidth="1"/>
    <col min="16133" max="16133" width="22" style="6" customWidth="1"/>
    <col min="16134" max="16134" width="22.85546875" style="6" customWidth="1"/>
    <col min="16135" max="16135" width="19.28515625" style="6" customWidth="1"/>
    <col min="16136" max="16136" width="20.5703125" style="6" customWidth="1"/>
    <col min="16137" max="16137" width="17.42578125" style="6" customWidth="1"/>
    <col min="16138" max="16139" width="9.140625" style="6"/>
    <col min="16140" max="16140" width="6.85546875" style="6" customWidth="1"/>
    <col min="16141" max="16141" width="8.85546875" style="6" customWidth="1"/>
    <col min="16142" max="16142" width="4.85546875" style="6" customWidth="1"/>
    <col min="16143" max="16384" width="9.140625" style="6"/>
  </cols>
  <sheetData>
    <row r="1" spans="1:35" ht="30">
      <c r="A1" s="209" t="s">
        <v>66</v>
      </c>
      <c r="B1" s="210"/>
      <c r="C1" s="210"/>
      <c r="D1" s="210"/>
      <c r="E1" s="210"/>
      <c r="F1" s="210"/>
      <c r="G1" s="210"/>
      <c r="H1" s="210"/>
      <c r="I1" s="22"/>
      <c r="J1" s="10"/>
    </row>
    <row r="2" spans="1:35">
      <c r="A2" s="10"/>
      <c r="B2" s="191" t="s">
        <v>1</v>
      </c>
      <c r="C2" s="192"/>
      <c r="D2" s="192"/>
      <c r="E2" s="192"/>
      <c r="F2" s="192"/>
      <c r="G2" s="192"/>
      <c r="H2" s="10"/>
      <c r="I2" s="10"/>
      <c r="J2" s="10"/>
    </row>
    <row r="3" spans="1:35" ht="15.75" thickBot="1">
      <c r="A3" s="10"/>
      <c r="B3" s="10"/>
      <c r="C3" s="10"/>
      <c r="D3" s="10"/>
      <c r="E3" s="10"/>
      <c r="F3" s="10"/>
      <c r="G3" s="10"/>
      <c r="H3" s="10"/>
      <c r="I3" s="10"/>
      <c r="J3" s="10"/>
    </row>
    <row r="4" spans="1:35" ht="15.75" thickTop="1">
      <c r="A4" s="10"/>
      <c r="B4" s="8" t="s">
        <v>48</v>
      </c>
      <c r="C4" s="10"/>
      <c r="D4" s="217" t="s">
        <v>59</v>
      </c>
      <c r="E4" s="218"/>
      <c r="F4" s="218"/>
      <c r="G4" s="218"/>
      <c r="H4" s="219"/>
      <c r="I4" s="10"/>
      <c r="J4" s="10"/>
    </row>
    <row r="5" spans="1:35" ht="15.75" customHeight="1" thickBot="1">
      <c r="A5" s="10"/>
      <c r="B5" s="104" t="s">
        <v>52</v>
      </c>
      <c r="C5" s="10"/>
      <c r="D5" s="220"/>
      <c r="E5" s="221"/>
      <c r="F5" s="221"/>
      <c r="G5" s="221"/>
      <c r="H5" s="222"/>
      <c r="I5" s="10"/>
      <c r="J5" s="10"/>
    </row>
    <row r="6" spans="1:35" ht="15.75" thickTop="1">
      <c r="A6" s="10"/>
      <c r="B6" s="10"/>
      <c r="C6" s="10"/>
      <c r="D6" s="10"/>
      <c r="E6" s="10"/>
      <c r="F6" s="10"/>
      <c r="G6" s="10"/>
      <c r="H6" s="10"/>
      <c r="I6" s="10"/>
      <c r="J6" s="10"/>
    </row>
    <row r="7" spans="1:35" ht="23.25">
      <c r="A7" s="211" t="s">
        <v>47</v>
      </c>
      <c r="B7" s="212"/>
      <c r="C7" s="212"/>
      <c r="D7" s="212"/>
      <c r="E7" s="212"/>
      <c r="F7" s="212"/>
      <c r="G7" s="212"/>
      <c r="H7" s="212"/>
      <c r="I7" s="10"/>
      <c r="J7" s="10"/>
    </row>
    <row r="8" spans="1:35" ht="18.75">
      <c r="A8" s="9"/>
      <c r="B8" s="49" t="s">
        <v>77</v>
      </c>
      <c r="C8" s="49" t="s">
        <v>57</v>
      </c>
      <c r="D8" s="49" t="s">
        <v>31</v>
      </c>
      <c r="E8" s="50" t="s">
        <v>78</v>
      </c>
      <c r="F8" s="49" t="s">
        <v>79</v>
      </c>
      <c r="G8" s="51" t="s">
        <v>10</v>
      </c>
      <c r="H8" s="52" t="s">
        <v>11</v>
      </c>
      <c r="I8" s="10"/>
      <c r="J8" s="10"/>
    </row>
    <row r="9" spans="1:35" ht="16.5" customHeight="1">
      <c r="A9" s="11" t="s">
        <v>12</v>
      </c>
      <c r="B9" s="92">
        <v>0</v>
      </c>
      <c r="C9" s="92">
        <v>0</v>
      </c>
      <c r="D9" s="223">
        <v>0</v>
      </c>
      <c r="E9" s="223">
        <v>0</v>
      </c>
      <c r="F9" s="223">
        <v>0</v>
      </c>
      <c r="G9" s="3">
        <f>B9*C9*E9*F9*I30</f>
        <v>0</v>
      </c>
      <c r="H9" s="7">
        <f>G9*I36</f>
        <v>0</v>
      </c>
      <c r="I9" s="10"/>
      <c r="J9" s="10"/>
      <c r="P9" s="44" t="s">
        <v>54</v>
      </c>
      <c r="Q9" s="45"/>
      <c r="R9" s="45"/>
      <c r="S9" s="45"/>
      <c r="T9" s="45"/>
      <c r="AI9" s="6" t="s">
        <v>75</v>
      </c>
    </row>
    <row r="10" spans="1:35" ht="15" customHeight="1">
      <c r="A10" s="11" t="s">
        <v>13</v>
      </c>
      <c r="B10" s="92">
        <v>0</v>
      </c>
      <c r="C10" s="92">
        <v>0</v>
      </c>
      <c r="D10" s="224"/>
      <c r="E10" s="224"/>
      <c r="F10" s="224"/>
      <c r="G10" s="172">
        <f>B10*C10*E9*F9*I31</f>
        <v>0</v>
      </c>
      <c r="H10" s="7">
        <f>G10*I36</f>
        <v>0</v>
      </c>
      <c r="I10" s="10"/>
      <c r="J10" s="10"/>
      <c r="AI10" s="6" t="s">
        <v>85</v>
      </c>
    </row>
    <row r="11" spans="1:35" ht="15" customHeight="1">
      <c r="A11" s="11" t="s">
        <v>56</v>
      </c>
      <c r="B11" s="92">
        <v>0</v>
      </c>
      <c r="C11" s="92">
        <v>0</v>
      </c>
      <c r="D11" s="224"/>
      <c r="E11" s="224"/>
      <c r="F11" s="224"/>
      <c r="G11" s="172">
        <f>B11*C11*E9*F9*I32</f>
        <v>0</v>
      </c>
      <c r="H11" s="7">
        <f>G11*I36</f>
        <v>0</v>
      </c>
      <c r="I11" s="10"/>
      <c r="J11" s="10"/>
    </row>
    <row r="12" spans="1:35" ht="15.75" customHeight="1" thickBot="1">
      <c r="A12" s="12" t="s">
        <v>55</v>
      </c>
      <c r="B12" s="173">
        <v>0</v>
      </c>
      <c r="C12" s="173">
        <v>0</v>
      </c>
      <c r="D12" s="225"/>
      <c r="E12" s="225"/>
      <c r="F12" s="225"/>
      <c r="G12" s="171">
        <f>B12*C12*E9*F9*I33</f>
        <v>0</v>
      </c>
      <c r="H12" s="1">
        <f>G12*I36</f>
        <v>0</v>
      </c>
      <c r="I12" s="10"/>
      <c r="J12" s="10"/>
    </row>
    <row r="13" spans="1:35" ht="14.25" customHeight="1" thickTop="1" thickBot="1">
      <c r="A13" s="58" t="s">
        <v>81</v>
      </c>
      <c r="B13" s="2">
        <f>SUM(B9:B12)</f>
        <v>0</v>
      </c>
      <c r="C13" s="2">
        <f>SUM(C9:C12)</f>
        <v>0</v>
      </c>
      <c r="D13" s="33">
        <f>SUM(D9:D12)*(E13)</f>
        <v>0</v>
      </c>
      <c r="E13" s="34">
        <f>(E9*F9)</f>
        <v>0</v>
      </c>
      <c r="F13" s="2">
        <f>SUM(F9)</f>
        <v>0</v>
      </c>
      <c r="G13" s="35">
        <f>SUM(G9:G12)</f>
        <v>0</v>
      </c>
      <c r="H13" s="36">
        <f>SUM(H9:H12)</f>
        <v>0</v>
      </c>
      <c r="I13" s="10"/>
      <c r="J13" s="10"/>
      <c r="Q13" s="6" t="s">
        <v>82</v>
      </c>
    </row>
    <row r="14" spans="1:35" ht="14.25" customHeight="1" thickTop="1" thickBot="1">
      <c r="A14" s="27" t="s">
        <v>51</v>
      </c>
      <c r="B14" s="43">
        <f>B13</f>
        <v>0</v>
      </c>
      <c r="C14" s="43">
        <f>C13</f>
        <v>0</v>
      </c>
      <c r="D14" s="43">
        <f>IF(E13=0,0,D13/E13)</f>
        <v>0</v>
      </c>
      <c r="E14" s="42"/>
      <c r="F14" s="42"/>
      <c r="G14" s="37">
        <f>IF(E13=0,0,SUM(G9:G12)/E13)</f>
        <v>0</v>
      </c>
      <c r="H14" s="37">
        <f>IF(E13=0,0,SUM(H9:H12)/E13)</f>
        <v>0</v>
      </c>
      <c r="I14" s="10"/>
      <c r="J14" s="10"/>
      <c r="Q14" s="6">
        <f>F20</f>
        <v>0</v>
      </c>
      <c r="R14" s="6">
        <f>G20</f>
        <v>0</v>
      </c>
    </row>
    <row r="15" spans="1:35" ht="15.75" customHeight="1" thickTop="1">
      <c r="A15" s="10"/>
      <c r="B15" s="10"/>
      <c r="C15" s="10"/>
      <c r="D15" s="10"/>
      <c r="E15" s="10"/>
      <c r="F15" s="10"/>
      <c r="G15" s="10"/>
      <c r="H15" s="10"/>
      <c r="I15" s="10"/>
      <c r="J15" s="10"/>
      <c r="Q15" s="61">
        <f t="shared" ref="Q15:Q62" si="0">F21</f>
        <v>0</v>
      </c>
      <c r="R15" s="6">
        <v>0.04</v>
      </c>
    </row>
    <row r="16" spans="1:35">
      <c r="A16" s="10"/>
      <c r="B16" s="53" t="s">
        <v>32</v>
      </c>
      <c r="C16" s="53" t="s">
        <v>33</v>
      </c>
      <c r="D16" s="54" t="s">
        <v>80</v>
      </c>
      <c r="E16" s="10"/>
      <c r="F16" s="10"/>
      <c r="G16" s="10"/>
      <c r="H16" s="10"/>
      <c r="I16" s="10"/>
      <c r="J16" s="10"/>
      <c r="Q16" s="61">
        <f t="shared" si="0"/>
        <v>0</v>
      </c>
      <c r="R16" s="6">
        <v>0.08</v>
      </c>
    </row>
    <row r="17" spans="1:18" ht="15" customHeight="1">
      <c r="A17" s="10"/>
      <c r="B17" s="24">
        <f>IF(D14=0,0,G14/D14)</f>
        <v>0</v>
      </c>
      <c r="C17" s="57" t="e">
        <f>(((I36*G14*100*0.806)/((B5/I39)*I34*I38))-(I40))</f>
        <v>#VALUE!</v>
      </c>
      <c r="D17" s="59" t="e">
        <f>(C17+I40)/I37</f>
        <v>#VALUE!</v>
      </c>
      <c r="E17" s="10"/>
      <c r="F17" s="10"/>
      <c r="G17" s="10"/>
      <c r="H17" s="10"/>
      <c r="I17" s="10"/>
      <c r="J17" s="13"/>
      <c r="K17" s="23"/>
      <c r="Q17" s="61">
        <f t="shared" si="0"/>
        <v>0</v>
      </c>
      <c r="R17" s="6">
        <v>0.16</v>
      </c>
    </row>
    <row r="18" spans="1:18" s="23" customFormat="1" ht="15" customHeight="1">
      <c r="A18" s="25"/>
      <c r="B18" s="26"/>
      <c r="C18" s="26"/>
      <c r="D18" s="26"/>
      <c r="E18" s="26"/>
      <c r="F18" s="215" t="s">
        <v>49</v>
      </c>
      <c r="G18" s="216"/>
      <c r="H18" s="10"/>
      <c r="I18" s="10"/>
      <c r="J18" s="10"/>
      <c r="K18" s="6"/>
      <c r="Q18" s="62">
        <f t="shared" si="0"/>
        <v>0</v>
      </c>
      <c r="R18" s="6">
        <v>0.32</v>
      </c>
    </row>
    <row r="19" spans="1:18">
      <c r="A19" s="5"/>
      <c r="B19" s="5"/>
      <c r="C19" s="5"/>
      <c r="D19" s="10"/>
      <c r="E19" s="10"/>
      <c r="F19" s="14" t="s">
        <v>29</v>
      </c>
      <c r="G19" s="15" t="s">
        <v>30</v>
      </c>
      <c r="H19" s="10"/>
      <c r="I19" s="10"/>
      <c r="J19" s="10"/>
      <c r="Q19" s="61">
        <f t="shared" si="0"/>
        <v>0</v>
      </c>
      <c r="R19" s="6">
        <v>0.64</v>
      </c>
    </row>
    <row r="20" spans="1:18">
      <c r="A20" s="5"/>
      <c r="B20" s="31"/>
      <c r="C20" s="5"/>
      <c r="D20" s="13"/>
      <c r="E20" s="13"/>
      <c r="F20" s="16">
        <v>0</v>
      </c>
      <c r="G20" s="17">
        <v>0</v>
      </c>
      <c r="H20" s="10"/>
      <c r="I20" s="10"/>
      <c r="J20" s="10"/>
      <c r="Q20" s="61">
        <f t="shared" si="0"/>
        <v>0</v>
      </c>
    </row>
    <row r="21" spans="1:18">
      <c r="A21" s="5"/>
      <c r="B21" s="32"/>
      <c r="C21" s="5"/>
      <c r="D21" s="10"/>
      <c r="E21" s="10"/>
      <c r="F21" s="86">
        <f>IF(OR(D14=0,IF(ISERROR(IF((C17/D14)*G21&lt;=C17,(C17/D14)*G21,F20-I37)&lt;0),TRUE,FALSE)),0,(IF((C17/D14)*G21&lt;=C17,(C17/D14)*G21,IF(F20-I37&lt;0,0,(F20-I37)))))</f>
        <v>0</v>
      </c>
      <c r="G21" s="17">
        <v>1</v>
      </c>
      <c r="H21" s="10"/>
      <c r="I21" s="10"/>
      <c r="J21" s="10"/>
      <c r="Q21" s="61">
        <f t="shared" si="0"/>
        <v>0</v>
      </c>
    </row>
    <row r="22" spans="1:18">
      <c r="A22" s="5"/>
      <c r="B22" s="32"/>
      <c r="C22" s="5"/>
      <c r="D22" s="10"/>
      <c r="E22" s="10"/>
      <c r="F22" s="86">
        <f>IF(OR(D14=0,IF(ISERROR(IF((C17/D14)*G22&lt;=C17,(C17/D14)*G22,F21-I37)&lt;0),TRUE,FALSE),F21=0),0,(IF((C17/D14)*G22&lt;=C17,(C17/D14)*G22,IF(F21-I37&lt;0,0,(F21-I37)))))</f>
        <v>0</v>
      </c>
      <c r="G22" s="17">
        <v>2</v>
      </c>
      <c r="H22" s="10"/>
      <c r="I22" s="10"/>
      <c r="J22" s="10"/>
      <c r="Q22" s="61">
        <f t="shared" si="0"/>
        <v>0</v>
      </c>
    </row>
    <row r="23" spans="1:18">
      <c r="A23" s="10"/>
      <c r="B23" s="32"/>
      <c r="C23" s="5"/>
      <c r="D23" s="10"/>
      <c r="E23" s="10"/>
      <c r="F23" s="86">
        <f>IF(OR(D14=0,IF(ISERROR(IF((C17/D14)*G23&lt;=C17,(C17/D14)*G23,F22-I37)&lt;0),TRUE,FALSE),F22=0),0,(IF((C17/D14)*G23&lt;=C17,(C17/D14)*G23,IF(F22-I37&lt;0,0,(F22-I37)))))</f>
        <v>0</v>
      </c>
      <c r="G23" s="17">
        <v>3</v>
      </c>
      <c r="H23" s="10"/>
      <c r="I23" s="10"/>
      <c r="J23" s="10"/>
      <c r="Q23" s="61">
        <f t="shared" si="0"/>
        <v>0</v>
      </c>
    </row>
    <row r="24" spans="1:18">
      <c r="A24" s="10"/>
      <c r="B24" s="32"/>
      <c r="C24" s="5"/>
      <c r="D24" s="10"/>
      <c r="E24" s="10"/>
      <c r="F24" s="86">
        <f>IF(OR(D14=0,IF(ISERROR(IF((C17/D14)*G24&lt;=C17,(C17/D14)*G24,F23-I37)&lt;0),TRUE,FALSE),F23=0),0,(IF((C17/D14)*G24&lt;=C17,(C17/D14)*G24,IF(F23-I37&lt;0,0,(F23-I37)))))</f>
        <v>0</v>
      </c>
      <c r="G24" s="17">
        <v>4</v>
      </c>
      <c r="H24" s="10"/>
      <c r="I24" s="10"/>
      <c r="J24" s="10"/>
      <c r="Q24" s="61">
        <f t="shared" si="0"/>
        <v>0</v>
      </c>
    </row>
    <row r="25" spans="1:18">
      <c r="A25" s="10"/>
      <c r="B25" s="32"/>
      <c r="C25" s="5"/>
      <c r="D25" s="10"/>
      <c r="E25" s="10"/>
      <c r="F25" s="86">
        <f>IF(OR(D14=0,IF(ISERROR(IF((C17/D14)*G25&lt;=C17,(C17/D14)*G25,F24-I37)&lt;0),TRUE,FALSE),F24=0),0,(IF((C17/D14)*G25&lt;=C17,(C17/D14)*G25,IF(F24-I37&lt;0,0,(F24-I37)))))</f>
        <v>0</v>
      </c>
      <c r="G25" s="17">
        <v>5</v>
      </c>
      <c r="H25" s="10"/>
      <c r="I25" s="10"/>
      <c r="J25" s="10"/>
      <c r="Q25" s="61">
        <f t="shared" si="0"/>
        <v>0</v>
      </c>
    </row>
    <row r="26" spans="1:18">
      <c r="A26" s="10"/>
      <c r="B26" s="32"/>
      <c r="C26" s="5"/>
      <c r="D26" s="10"/>
      <c r="E26" s="10"/>
      <c r="F26" s="86">
        <f>IF(OR(D14=0,IF(ISERROR(IF((C17/D14)*G26&lt;=C17,(C17/D14)*G26,F25-I37)&lt;0),TRUE,FALSE),F25=0),0,(IF((C17/D14)*G26&lt;=C17,(C17/D14)*G26,IF(F25-I37&lt;0,0,(F25-I37)))))</f>
        <v>0</v>
      </c>
      <c r="G26" s="17">
        <v>6</v>
      </c>
      <c r="H26" s="10"/>
      <c r="I26" s="10"/>
      <c r="J26" s="10"/>
      <c r="Q26" s="61">
        <f t="shared" si="0"/>
        <v>0</v>
      </c>
    </row>
    <row r="27" spans="1:18" ht="15" customHeight="1">
      <c r="A27" s="10"/>
      <c r="B27" s="32"/>
      <c r="C27" s="5"/>
      <c r="D27" s="10"/>
      <c r="E27" s="10"/>
      <c r="F27" s="86">
        <f>IF(OR(D14=0,IF(ISERROR(IF((C17/D14)*G27&lt;=C17,(C17/D14)*G27,F26-I37)&lt;0),TRUE,FALSE),F26=0),0,(IF((C17/D14)*G27&lt;=C17,(C17/D14)*G27,IF(F26-I37&lt;0,0,(F26-I37)))))</f>
        <v>0</v>
      </c>
      <c r="G27" s="17">
        <v>7</v>
      </c>
      <c r="H27" s="10"/>
      <c r="I27" s="10"/>
      <c r="J27" s="10"/>
      <c r="Q27" s="61">
        <f t="shared" si="0"/>
        <v>0</v>
      </c>
    </row>
    <row r="28" spans="1:18">
      <c r="A28" s="10"/>
      <c r="B28" s="32"/>
      <c r="C28" s="5"/>
      <c r="D28" s="10"/>
      <c r="E28" s="10"/>
      <c r="F28" s="86">
        <f>IF(OR(D14=0,IF(ISERROR(IF((C17/D14)*G28&lt;=C17,(C17/D14)*G28,F27-I37)&lt;0),TRUE,FALSE),F27=0),0,(IF((C17/D14)*G28&lt;=C17,(C17/D14)*G28,IF(F27-I37&lt;0,0,(F27-I37)))))</f>
        <v>0</v>
      </c>
      <c r="G28" s="17">
        <v>8</v>
      </c>
      <c r="H28" s="10"/>
      <c r="I28" s="10"/>
      <c r="J28" s="10"/>
      <c r="Q28" s="61">
        <f t="shared" si="0"/>
        <v>0</v>
      </c>
    </row>
    <row r="29" spans="1:18">
      <c r="A29" s="10"/>
      <c r="B29" s="32"/>
      <c r="C29" s="5"/>
      <c r="D29" s="10"/>
      <c r="E29" s="10"/>
      <c r="F29" s="86">
        <f>IF(OR(D14=0,IF(ISERROR(IF((C17/D14)*G29&lt;=C17,(C17/D14)*G29,F28-I37)&lt;0),TRUE,FALSE),F28=0),0,(IF((C17/D14)*G29&lt;=C17,(C17/D14)*G29,IF(F28-I37&lt;0,0,(F28-I37)))))</f>
        <v>0</v>
      </c>
      <c r="G29" s="17">
        <v>9</v>
      </c>
      <c r="H29" s="213" t="s">
        <v>18</v>
      </c>
      <c r="I29" s="226"/>
      <c r="J29" s="10"/>
      <c r="Q29" s="61">
        <f t="shared" si="0"/>
        <v>0</v>
      </c>
    </row>
    <row r="30" spans="1:18">
      <c r="A30" s="10"/>
      <c r="B30" s="32"/>
      <c r="C30" s="5"/>
      <c r="D30" s="10"/>
      <c r="E30" s="10"/>
      <c r="F30" s="86">
        <f>IF(OR(D14=0,IF(ISERROR(IF((C17/D14)*G30&lt;=C17,(C17/D14)*G30,F29-I37)&lt;0),TRUE,FALSE),F29=0),0,(IF((C17/D14)*G30&lt;=C17,(C17/D14)*G30,IF(F29-I37&lt;0,0,(F29-I37)))))</f>
        <v>0</v>
      </c>
      <c r="G30" s="38">
        <v>10</v>
      </c>
      <c r="H30" s="187" t="s">
        <v>19</v>
      </c>
      <c r="I30" s="185">
        <v>0.05</v>
      </c>
      <c r="J30" s="10"/>
      <c r="Q30" s="61">
        <f t="shared" si="0"/>
        <v>0</v>
      </c>
    </row>
    <row r="31" spans="1:18">
      <c r="A31" s="10"/>
      <c r="B31" s="32"/>
      <c r="C31" s="5"/>
      <c r="D31" s="10"/>
      <c r="E31" s="10"/>
      <c r="F31" s="86">
        <f>IF(OR(D14=0,IF(ISERROR(IF((C17/D14)*G31&lt;=C17,(C17/D14)*G31,F30-I37)&lt;0),TRUE,FALSE),F30=0),0,(IF((C17/D14)*G31&lt;=C17,(C17/D14)*G31,IF(F30-I37&lt;0,0,(F30-I37)))))</f>
        <v>0</v>
      </c>
      <c r="G31" s="38">
        <v>11</v>
      </c>
      <c r="H31" s="187" t="s">
        <v>20</v>
      </c>
      <c r="I31" s="185">
        <v>0.14000000000000001</v>
      </c>
      <c r="J31" s="10"/>
      <c r="Q31" s="61">
        <f t="shared" si="0"/>
        <v>0</v>
      </c>
    </row>
    <row r="32" spans="1:18">
      <c r="A32" s="10"/>
      <c r="B32" s="10"/>
      <c r="C32" s="5"/>
      <c r="D32" s="10"/>
      <c r="E32" s="10"/>
      <c r="F32" s="86">
        <f>IF(OR(D14=0,IF(ISERROR(IF((C17/D14)*G32&lt;=C17,(C17/D14)*G32,F31-I37)&lt;0),TRUE,FALSE),F31=0),0,(IF((C17/D14)*G32&lt;=C17,(C17/D14)*G32,IF(F31-I37&lt;0,0,(F31-I37)))))</f>
        <v>0</v>
      </c>
      <c r="G32" s="38">
        <v>12</v>
      </c>
      <c r="H32" s="187" t="s">
        <v>21</v>
      </c>
      <c r="I32" s="185">
        <v>0.4</v>
      </c>
      <c r="J32" s="10"/>
      <c r="Q32" s="61">
        <f t="shared" si="0"/>
        <v>0</v>
      </c>
    </row>
    <row r="33" spans="1:17">
      <c r="A33" s="10"/>
      <c r="B33" s="10"/>
      <c r="C33" s="5"/>
      <c r="D33" s="10"/>
      <c r="E33" s="10"/>
      <c r="F33" s="86">
        <f>IF(OR(D14=0,IF(ISERROR(IF((C17/D14)*G33&lt;=C17,(C17/D14)*G33,F32-I37)&lt;0),TRUE,FALSE),F32=0),0,(IF((C17/D14)*G33&lt;=C17,(C17/D14)*G33,IF(F32-I37&lt;0,0,(F32-I37)))))</f>
        <v>0</v>
      </c>
      <c r="G33" s="38">
        <v>13</v>
      </c>
      <c r="H33" s="187" t="s">
        <v>58</v>
      </c>
      <c r="I33" s="185">
        <v>0.95</v>
      </c>
      <c r="J33" s="10"/>
      <c r="Q33" s="61">
        <f t="shared" si="0"/>
        <v>0</v>
      </c>
    </row>
    <row r="34" spans="1:17">
      <c r="A34" s="10"/>
      <c r="B34" s="10"/>
      <c r="C34" s="5"/>
      <c r="D34" s="10"/>
      <c r="E34" s="10"/>
      <c r="F34" s="86">
        <f>IF(OR(D14=0,IF(ISERROR(IF((C17/D14)*G34&lt;=C17,(C17/D14)*G34,F33-I37)&lt;0),TRUE,FALSE),F33=0),0,(IF((C17/D14)*G34&lt;=C17,(C17/D14)*G34,IF(F33-I37&lt;0,0,(F33-I37)))))</f>
        <v>0</v>
      </c>
      <c r="G34" s="38">
        <v>14</v>
      </c>
      <c r="H34" s="188" t="s">
        <v>22</v>
      </c>
      <c r="I34" s="185">
        <v>0.49</v>
      </c>
      <c r="J34" s="10"/>
      <c r="Q34" s="61">
        <f t="shared" si="0"/>
        <v>0</v>
      </c>
    </row>
    <row r="35" spans="1:17">
      <c r="A35" s="10"/>
      <c r="B35" s="10"/>
      <c r="C35" s="5"/>
      <c r="D35" s="10"/>
      <c r="E35" s="10"/>
      <c r="F35" s="86">
        <f>IF(OR(D14=0,IF(ISERROR(IF((C17/D14)*G35&lt;=C17,(C17/D14)*G35,F34-I37)&lt;0),TRUE,FALSE),F34=0),0,(IF((C17/D14)*G35&lt;=C17,(C17/D14)*G35,IF(F34-I37&lt;0,0,(F34-I37)))))</f>
        <v>0</v>
      </c>
      <c r="G35" s="38">
        <v>15</v>
      </c>
      <c r="H35" s="187" t="s">
        <v>23</v>
      </c>
      <c r="I35" s="185">
        <v>0.80600000000000005</v>
      </c>
      <c r="J35" s="10"/>
      <c r="Q35" s="61">
        <f t="shared" si="0"/>
        <v>0</v>
      </c>
    </row>
    <row r="36" spans="1:17" ht="16.5" customHeight="1">
      <c r="A36" s="10"/>
      <c r="B36" s="10"/>
      <c r="C36" s="5"/>
      <c r="D36" s="10"/>
      <c r="E36" s="10"/>
      <c r="F36" s="86">
        <f>IF(OR(D14=0,IF(ISERROR(IF((C17/D14)*G36&lt;=C17,(C17/D14)*G36,F35-I37)&lt;0),TRUE,FALSE),F35=0),0,(IF((C17/D14)*G36&lt;=C17,(C17/D14)*G36,IF(F35-I37&lt;0,0,(F35-I37)))))</f>
        <v>0</v>
      </c>
      <c r="G36" s="38">
        <v>16</v>
      </c>
      <c r="H36" s="187" t="s">
        <v>24</v>
      </c>
      <c r="I36" s="185">
        <v>23.36</v>
      </c>
      <c r="J36" s="10"/>
      <c r="Q36" s="61">
        <f t="shared" si="0"/>
        <v>0</v>
      </c>
    </row>
    <row r="37" spans="1:17" ht="15" customHeight="1">
      <c r="A37" s="10"/>
      <c r="B37" s="10"/>
      <c r="C37" s="5"/>
      <c r="D37" s="10"/>
      <c r="E37" s="10"/>
      <c r="F37" s="86">
        <f>IF(OR(D14=0,IF(ISERROR(IF((C17/D14)*G37&lt;=C17,(C17/D14)*G37,F36-I37)&lt;0),TRUE,FALSE),F36=0),0,(IF((C17/D14)*G37&lt;=C17,(C17/D14)*G37,IF(F36-I37&lt;0,0,(F36-I37)))))</f>
        <v>0</v>
      </c>
      <c r="G37" s="38">
        <v>17</v>
      </c>
      <c r="H37" s="187" t="s">
        <v>25</v>
      </c>
      <c r="I37" s="185">
        <v>1.7000000000000001E-2</v>
      </c>
      <c r="J37" s="10"/>
      <c r="Q37" s="61">
        <f t="shared" si="0"/>
        <v>0</v>
      </c>
    </row>
    <row r="38" spans="1:17">
      <c r="A38" s="10"/>
      <c r="B38" s="10"/>
      <c r="C38" s="5"/>
      <c r="D38" s="10"/>
      <c r="E38" s="10"/>
      <c r="F38" s="86">
        <f>IF(OR(D14=0,IF(ISERROR(IF((C17/D14)*G38&lt;=C17,(C17/D14)*G38,F37-I37)&lt;0),TRUE,FALSE),F37=0),0,(IF((C17/D14)*G38&lt;=C17,(C17/D14)*G38,IF(F37-I37&lt;0,0,(F37-I37)))))</f>
        <v>0</v>
      </c>
      <c r="G38" s="38">
        <v>18</v>
      </c>
      <c r="H38" s="187" t="s">
        <v>26</v>
      </c>
      <c r="I38" s="185">
        <v>1000</v>
      </c>
      <c r="J38" s="10"/>
      <c r="Q38" s="61">
        <f t="shared" si="0"/>
        <v>0</v>
      </c>
    </row>
    <row r="39" spans="1:17">
      <c r="A39" s="10"/>
      <c r="B39" s="10"/>
      <c r="C39" s="5"/>
      <c r="D39" s="10"/>
      <c r="E39" s="10"/>
      <c r="F39" s="86">
        <f>IF(OR(D14=0,IF(ISERROR(IF((C17/D14)*G39&lt;=C17,(C17/D14)*G39,F38-I37)&lt;0),TRUE,FALSE),F38=0),0,(IF((C17/D14)*G39&lt;=C17,(C17/D14)*G39,IF(F38-I37&lt;0,0,(F38-I37)))))</f>
        <v>0</v>
      </c>
      <c r="G39" s="38">
        <v>19</v>
      </c>
      <c r="H39" s="187" t="s">
        <v>27</v>
      </c>
      <c r="I39" s="185">
        <v>2.2046000000000001</v>
      </c>
      <c r="J39" s="10"/>
      <c r="Q39" s="61">
        <f t="shared" si="0"/>
        <v>0</v>
      </c>
    </row>
    <row r="40" spans="1:17" ht="15.75" customHeight="1">
      <c r="A40" s="10"/>
      <c r="B40" s="10"/>
      <c r="C40" s="5"/>
      <c r="D40" s="10"/>
      <c r="E40" s="10"/>
      <c r="F40" s="86">
        <f>IF(OR(D14=0,IF(ISERROR(IF((C17/D14)*G40&lt;=C17,(C17/D14)*G40,F38-I37)&lt;0),TRUE,FALSE),F38=0),0,(IF((C17/D14)*G40&lt;=C17,(C17/D14)*G40,IF(F39-I37&lt;0,0,(F39-I37)))))</f>
        <v>0</v>
      </c>
      <c r="G40" s="38">
        <v>20</v>
      </c>
      <c r="H40" s="189" t="s">
        <v>28</v>
      </c>
      <c r="I40" s="186">
        <f>I37*D14</f>
        <v>0</v>
      </c>
      <c r="J40" s="10"/>
      <c r="Q40" s="61">
        <f t="shared" si="0"/>
        <v>0</v>
      </c>
    </row>
    <row r="41" spans="1:17">
      <c r="A41" s="10"/>
      <c r="B41" s="10"/>
      <c r="C41" s="5"/>
      <c r="D41" s="10"/>
      <c r="E41" s="10"/>
      <c r="F41" s="86">
        <f>IF(OR(D14=0,IF(ISERROR(IF((C17/D14)*G41&lt;=C17,(C17/D14)*G41,F40-I37)&lt;0),TRUE,FALSE),F40=0),0,(IF((C17/D14)*G41&lt;=C17,(C17/D14)*G41,IF(F40-I37&lt;0,0,(F40-I37)))))</f>
        <v>0</v>
      </c>
      <c r="G41" s="17">
        <v>21</v>
      </c>
      <c r="H41" s="10"/>
      <c r="I41" s="10"/>
      <c r="J41" s="10"/>
      <c r="Q41" s="61">
        <f t="shared" si="0"/>
        <v>0</v>
      </c>
    </row>
    <row r="42" spans="1:17">
      <c r="A42" s="10"/>
      <c r="B42" s="10"/>
      <c r="C42" s="5"/>
      <c r="D42" s="10"/>
      <c r="E42" s="10"/>
      <c r="F42" s="86">
        <f>IF(OR(D14=0,IF(ISERROR(IF((C17/D14)*G42&lt;=C17,(C17/D14)*G42,F41-I37)&lt;0),TRUE,FALSE),F41=0),0,(IF((C17/D14)*G42&lt;=C17,(C17/D14)*G42,IF(F41-I37&lt;0,0,(F41-I37)))))</f>
        <v>0</v>
      </c>
      <c r="G42" s="17">
        <v>22</v>
      </c>
      <c r="H42" s="10"/>
      <c r="I42" s="10"/>
      <c r="J42" s="10"/>
      <c r="Q42" s="61">
        <f t="shared" si="0"/>
        <v>0</v>
      </c>
    </row>
    <row r="43" spans="1:17">
      <c r="A43" s="10"/>
      <c r="B43" s="10"/>
      <c r="C43" s="5"/>
      <c r="D43" s="10"/>
      <c r="E43" s="10"/>
      <c r="F43" s="86">
        <f>IF(OR(D14=0,IF(ISERROR(IF((C17/D14)*G43&lt;=C17,(C17/D14)*G43,F42-I37)&lt;0),TRUE,FALSE),F42=0),0,(IF((C17/D14)*G43&lt;=C17,(C17/D14)*G43,IF(F42-I37&lt;0,0,(F42-I37)))))</f>
        <v>0</v>
      </c>
      <c r="G43" s="17">
        <v>23</v>
      </c>
      <c r="H43" s="10"/>
      <c r="I43" s="10"/>
      <c r="J43" s="10"/>
      <c r="Q43" s="61">
        <f t="shared" si="0"/>
        <v>0</v>
      </c>
    </row>
    <row r="44" spans="1:17">
      <c r="A44" s="10"/>
      <c r="B44" s="10"/>
      <c r="C44" s="5"/>
      <c r="D44" s="10"/>
      <c r="E44" s="10"/>
      <c r="F44" s="86">
        <f>IF(OR(D14=0,IF(ISERROR(IF((C17/D14)*G44&lt;=C17,(C17/D14)*G44,F43-I37)&lt;0),TRUE,FALSE),F43=0),0,(IF((C17/D14)*G44&lt;=C17,(C17/D14)*G44,IF(F43-I37&lt;0,0,(F43-I37)))))</f>
        <v>0</v>
      </c>
      <c r="G44" s="17">
        <v>24</v>
      </c>
      <c r="H44" s="10"/>
      <c r="I44" s="10"/>
      <c r="J44" s="10"/>
      <c r="Q44" s="61">
        <f t="shared" si="0"/>
        <v>0</v>
      </c>
    </row>
    <row r="45" spans="1:17">
      <c r="A45" s="10"/>
      <c r="B45" s="10"/>
      <c r="C45" s="5"/>
      <c r="D45" s="10"/>
      <c r="E45" s="10"/>
      <c r="F45" s="86">
        <f>IF(OR(D14=0,IF(ISERROR(IF((C17/D14)*G45&lt;=C17,(C17/D14)*G45,F44-I37)&lt;0),TRUE,FALSE),F44=0),0,(IF((C17/D14)*G45&lt;=C17,(C17/D14)*G45,IF(F44-I37&lt;0,0,(F44-I37)))))</f>
        <v>0</v>
      </c>
      <c r="G45" s="17">
        <v>25</v>
      </c>
      <c r="H45" s="10"/>
      <c r="I45" s="10"/>
      <c r="J45" s="10"/>
      <c r="Q45" s="61">
        <f t="shared" si="0"/>
        <v>0</v>
      </c>
    </row>
    <row r="46" spans="1:17">
      <c r="A46" s="10"/>
      <c r="B46" s="10"/>
      <c r="C46" s="5"/>
      <c r="D46" s="10"/>
      <c r="E46" s="10"/>
      <c r="F46" s="86">
        <f>IF(OR(D14=0,IF(ISERROR(IF((C17/D14)*G46&lt;=C17,(C17/D14)*G46,F45-I37)&lt;0),TRUE,FALSE),F45=0),0,(IF((C17/D14)*G46&lt;=C17,(C17/D14)*G46,IF(F45-I37&lt;0,0,(F45-I37)))))</f>
        <v>0</v>
      </c>
      <c r="G46" s="17">
        <v>26</v>
      </c>
      <c r="H46" s="10"/>
      <c r="I46" s="10"/>
      <c r="J46" s="10"/>
      <c r="Q46" s="61">
        <f t="shared" si="0"/>
        <v>0</v>
      </c>
    </row>
    <row r="47" spans="1:17">
      <c r="A47" s="10"/>
      <c r="B47" s="10"/>
      <c r="C47" s="5"/>
      <c r="D47" s="10"/>
      <c r="E47" s="10"/>
      <c r="F47" s="86">
        <f>IF(OR(D14=0,IF(ISERROR(IF((C17/D14)*G47&lt;=C17,(C17/D14)*G47,F46-I37)&lt;0),TRUE,FALSE),F46=0),0,(IF((C17/D14)*G47&lt;=C17,(C17/D14)*G47,IF(F46-I37&lt;0,0,(F46-I37)))))</f>
        <v>0</v>
      </c>
      <c r="G47" s="17">
        <v>27</v>
      </c>
      <c r="H47" s="10"/>
      <c r="I47" s="10"/>
      <c r="J47" s="10"/>
      <c r="Q47" s="61">
        <f t="shared" si="0"/>
        <v>0</v>
      </c>
    </row>
    <row r="48" spans="1:17">
      <c r="A48" s="84" t="s">
        <v>29</v>
      </c>
      <c r="B48" s="85" t="s">
        <v>87</v>
      </c>
      <c r="C48" s="85" t="s">
        <v>86</v>
      </c>
      <c r="D48" s="85" t="s">
        <v>88</v>
      </c>
      <c r="E48" s="123" t="s">
        <v>94</v>
      </c>
      <c r="F48" s="86">
        <f>IF(OR(D14=0,IF(ISERROR(IF((C17/D14)*G48&lt;=C17,(C17/D14)*G48,F47-I37)&lt;0),TRUE,FALSE),F47=0),0,(IF((C17/D14)*G48&lt;=C17,(C17/D14)*G48,IF(F47-I37&lt;0,0,(F47-I37)))))</f>
        <v>0</v>
      </c>
      <c r="G48" s="17">
        <v>28</v>
      </c>
      <c r="H48" s="10"/>
      <c r="I48" s="10"/>
      <c r="J48" s="10"/>
      <c r="Q48" s="61">
        <f t="shared" si="0"/>
        <v>0</v>
      </c>
    </row>
    <row r="49" spans="1:17">
      <c r="A49" s="74"/>
      <c r="B49" s="72">
        <f t="array" ref="B49:B55">FREQUENCY(Q15:Q62,R14:R19)</f>
        <v>48</v>
      </c>
      <c r="C49" s="73"/>
      <c r="D49" s="119"/>
      <c r="E49" s="122"/>
      <c r="F49" s="86">
        <f>IF(OR(D14=0,IF(ISERROR(IF((C17/D14)*G49&lt;=C17,(C17/D14)*G49,F48-I37)&lt;0),TRUE,FALSE),F48=0),0,(IF((C17/D14)*G49&lt;=C17,(C17/D14)*G49,IF(F48-I37&lt;0,0,(F48-I37)))))</f>
        <v>0</v>
      </c>
      <c r="G49" s="17">
        <v>29</v>
      </c>
      <c r="H49" s="10"/>
      <c r="I49" s="10"/>
      <c r="J49" s="10"/>
      <c r="Q49" s="61">
        <f t="shared" si="0"/>
        <v>0</v>
      </c>
    </row>
    <row r="50" spans="1:17">
      <c r="A50" s="63" t="s">
        <v>68</v>
      </c>
      <c r="B50" s="139">
        <v>0</v>
      </c>
      <c r="C50" s="115">
        <f>B50+B51+B52+B53+B54+B55</f>
        <v>0</v>
      </c>
      <c r="D50" s="133">
        <f>C50*E13</f>
        <v>0</v>
      </c>
      <c r="E50" s="124">
        <f>IF(D50 = 0,0,D50/D50)</f>
        <v>0</v>
      </c>
      <c r="F50" s="86">
        <f>IF(OR(D14=0,IF(ISERROR(IF((C17/D14)*G50&lt;=C17,(C17/D14)*G50,F49-I37)&lt;0),TRUE,FALSE),F49=0),0,(IF((C17/D14)*G50&lt;=C17,(C17/D14)*G50,IF(F49-I37&lt;0,0,(F49-I37)))))</f>
        <v>0</v>
      </c>
      <c r="G50" s="17">
        <v>30</v>
      </c>
      <c r="H50" s="10"/>
      <c r="I50" s="10"/>
      <c r="J50" s="10"/>
      <c r="Q50" s="61">
        <f t="shared" si="0"/>
        <v>0</v>
      </c>
    </row>
    <row r="51" spans="1:17">
      <c r="A51" s="67" t="s">
        <v>69</v>
      </c>
      <c r="B51" s="71">
        <v>0</v>
      </c>
      <c r="C51" s="116">
        <f>B51+B52+B53+B54+B55</f>
        <v>0</v>
      </c>
      <c r="D51" s="134">
        <f>C51*E13</f>
        <v>0</v>
      </c>
      <c r="E51" s="125">
        <f>IF(D50 = 0,0,D51/D50)</f>
        <v>0</v>
      </c>
      <c r="F51" s="87">
        <f>IF(OR(D14=0,IF(ISERROR(IF((C17/D14)*G51&lt;=C17,(C17/D14)*G51,F50-I37)&lt;0),TRUE,FALSE),F50=0),0,(IF((C17/D14)*G51&lt;=C17,(C17/D14)*G51,IF(F50-I37&lt;0,0,(F50-I37)))))</f>
        <v>0</v>
      </c>
      <c r="G51" s="55">
        <v>31</v>
      </c>
      <c r="H51" s="10"/>
      <c r="I51" s="10"/>
      <c r="J51" s="10"/>
      <c r="Q51" s="61">
        <f t="shared" si="0"/>
        <v>0</v>
      </c>
    </row>
    <row r="52" spans="1:17">
      <c r="A52" s="64" t="s">
        <v>70</v>
      </c>
      <c r="B52" s="68">
        <v>0</v>
      </c>
      <c r="C52" s="114">
        <f>B52+B53+B54+B55</f>
        <v>0</v>
      </c>
      <c r="D52" s="135">
        <f>C52*E13</f>
        <v>0</v>
      </c>
      <c r="E52" s="126">
        <f>IF(D50 = 0,0,D52/D50)</f>
        <v>0</v>
      </c>
      <c r="F52" s="87">
        <f>IF(OR(D14=0,IF(ISERROR(IF((C17/D14)*G52&lt;=C17,(C17/D14)*G52,F51-I37)&lt;0),TRUE,FALSE),F51=0),0,(IF((C17/D14)*G52&lt;=C17,(C17/D14)*G52,IF(F51-I37&lt;0,0,(F51-I37)))))</f>
        <v>0</v>
      </c>
      <c r="G52" s="55">
        <v>32</v>
      </c>
      <c r="H52" s="10"/>
      <c r="I52" s="10"/>
      <c r="J52" s="10"/>
      <c r="Q52" s="61">
        <f t="shared" si="0"/>
        <v>0</v>
      </c>
    </row>
    <row r="53" spans="1:17">
      <c r="A53" s="76" t="s">
        <v>71</v>
      </c>
      <c r="B53" s="120">
        <v>0</v>
      </c>
      <c r="C53" s="121">
        <f>B53+B54+B55</f>
        <v>0</v>
      </c>
      <c r="D53" s="136">
        <f>C53*E13</f>
        <v>0</v>
      </c>
      <c r="E53" s="127">
        <f>IF(D50 = 0,0,D53/D50)</f>
        <v>0</v>
      </c>
      <c r="F53" s="87">
        <f>IF(OR(D14=0,IF(ISERROR(IF((C17/D14)*G53&lt;=C17,(C17/D14)*G53,F52-I37)&lt;0),TRUE,FALSE),F52=0),0,(IF((C17/D14)*G53&lt;=C17,(C17/D14)*G53,IF(F52-I37&lt;0,0,(F52-I37)))))</f>
        <v>0</v>
      </c>
      <c r="G53" s="55">
        <v>33</v>
      </c>
      <c r="H53" s="10"/>
      <c r="I53" s="10"/>
      <c r="J53" s="10"/>
      <c r="Q53" s="61">
        <f t="shared" si="0"/>
        <v>0</v>
      </c>
    </row>
    <row r="54" spans="1:17">
      <c r="A54" s="66" t="s">
        <v>72</v>
      </c>
      <c r="B54" s="69">
        <v>0</v>
      </c>
      <c r="C54" s="117">
        <f>B54+B55</f>
        <v>0</v>
      </c>
      <c r="D54" s="137">
        <f>C54*E13</f>
        <v>0</v>
      </c>
      <c r="E54" s="128">
        <f>IF(D50 = 0,0,D54/D50)</f>
        <v>0</v>
      </c>
      <c r="F54" s="87">
        <f>IF(OR(D14=0,IF(ISERROR(IF((C17/D14)*G54&lt;=C17,(C17/D14)*G54,F53-I37)&lt;0),TRUE,FALSE),F53=0),0,(IF((C17/D14)*G54&lt;=C17,(C17/D14)*G54,IF(F53-I37&lt;0,0,(F53-I37)))))</f>
        <v>0</v>
      </c>
      <c r="G54" s="55">
        <v>34</v>
      </c>
      <c r="H54" s="10"/>
      <c r="I54" s="10"/>
      <c r="J54" s="10"/>
      <c r="Q54" s="61">
        <f t="shared" si="0"/>
        <v>0</v>
      </c>
    </row>
    <row r="55" spans="1:17">
      <c r="A55" s="65" t="s">
        <v>73</v>
      </c>
      <c r="B55" s="70">
        <v>0</v>
      </c>
      <c r="C55" s="118">
        <f>B55</f>
        <v>0</v>
      </c>
      <c r="D55" s="138">
        <f>C55*E13</f>
        <v>0</v>
      </c>
      <c r="E55" s="129">
        <f>IF(D50 = 0,0,D55/D50)</f>
        <v>0</v>
      </c>
      <c r="F55" s="87">
        <f>IF(OR(D14=0,IF(ISERROR(IF((C17/D14)*G55&lt;=C17,(C17/D14)*G55,F54-I37)&lt;0),TRUE,FALSE),F54=0),0,(IF((C17/D14)*G55&lt;=C17,(C17/D14)*G55,IF(F54-I37&lt;0,0,(F54-I37)))))</f>
        <v>0</v>
      </c>
      <c r="G55" s="55">
        <v>35</v>
      </c>
      <c r="H55" s="10"/>
      <c r="I55" s="10"/>
      <c r="J55" s="10"/>
      <c r="Q55" s="61">
        <f t="shared" si="0"/>
        <v>0</v>
      </c>
    </row>
    <row r="56" spans="1:17">
      <c r="A56" s="10"/>
      <c r="B56" s="10"/>
      <c r="C56" s="10"/>
      <c r="D56" s="10"/>
      <c r="E56" s="10"/>
      <c r="F56" s="87">
        <f>IF(OR(D14=0,IF(ISERROR(IF((C17/D14)*G56&lt;=C17,(C17/D14)*G56,F55-I37)&lt;0),TRUE,FALSE),F55=0),0,(IF((C17/D14)*G56&lt;=C17,(C17/D14)*G56,IF(F55-I37&lt;0,0,(F55-I37)))))</f>
        <v>0</v>
      </c>
      <c r="G56" s="55">
        <v>36</v>
      </c>
      <c r="H56" s="10"/>
      <c r="I56" s="10"/>
      <c r="J56" s="10"/>
      <c r="Q56" s="61">
        <f t="shared" si="0"/>
        <v>0</v>
      </c>
    </row>
    <row r="57" spans="1:17">
      <c r="A57" s="10"/>
      <c r="B57" s="208" t="s">
        <v>89</v>
      </c>
      <c r="C57" s="208"/>
      <c r="D57" s="10"/>
      <c r="E57" s="10"/>
      <c r="F57" s="87">
        <f>IF(OR(D14=0,IF(ISERROR(IF((C17/D14)*G57&lt;=C17,(C17/D14)*G57,F56-I37)&lt;0),TRUE,FALSE),F56=0),0,(IF((C17/D14)*G57&lt;=C17,(C17/D14)*G57,IF(F56-I37&lt;0,0,(F56-I37)))))</f>
        <v>0</v>
      </c>
      <c r="G57" s="55">
        <v>37</v>
      </c>
      <c r="H57" s="10"/>
      <c r="I57" s="10"/>
      <c r="J57" s="10"/>
      <c r="Q57" s="61">
        <f t="shared" si="0"/>
        <v>0</v>
      </c>
    </row>
    <row r="58" spans="1:17">
      <c r="A58" s="10"/>
      <c r="B58" s="130" t="s">
        <v>92</v>
      </c>
      <c r="C58" s="84">
        <f>E13</f>
        <v>0</v>
      </c>
      <c r="D58" s="10"/>
      <c r="E58" s="10"/>
      <c r="F58" s="87">
        <f>IF(OR(D14=0,IF(ISERROR(IF((C17/D14)*G58&lt;=C17,(C17/D14)*G58,F57-I37)&lt;0),TRUE,FALSE),F57=0),0,(IF((C17/D14)*G58&lt;=C17,(C17/D14)*G58,IF(F57-I37&lt;0,0,(F57-I37)))))</f>
        <v>0</v>
      </c>
      <c r="G58" s="55">
        <v>38</v>
      </c>
      <c r="H58" s="10"/>
      <c r="I58" s="10"/>
      <c r="J58" s="10"/>
      <c r="Q58" s="61">
        <f t="shared" si="0"/>
        <v>0</v>
      </c>
    </row>
    <row r="59" spans="1:17">
      <c r="A59" s="10"/>
      <c r="B59" s="130" t="s">
        <v>97</v>
      </c>
      <c r="C59" s="153">
        <f>IF(H14&gt;56.064,E13,0)</f>
        <v>0</v>
      </c>
      <c r="D59" s="10"/>
      <c r="E59" s="10"/>
      <c r="F59" s="87">
        <f>IF(OR(D14=0,IF(ISERROR(IF((C17/D14)*G59&lt;=C17,(C17/D14)*G59,F58-I37)&lt;0),TRUE,FALSE),F58=0),0,(IF((C17/D14)*G59&lt;=C17,(C17/D14)*G59,IF(F58-I37&lt;0,0,(F58-I37)))))</f>
        <v>0</v>
      </c>
      <c r="G59" s="55">
        <v>39</v>
      </c>
      <c r="H59" s="10"/>
      <c r="I59" s="10"/>
      <c r="J59" s="10"/>
      <c r="Q59" s="61">
        <f t="shared" si="0"/>
        <v>0</v>
      </c>
    </row>
    <row r="60" spans="1:17">
      <c r="A60" s="10"/>
      <c r="B60" s="130" t="s">
        <v>90</v>
      </c>
      <c r="C60" s="131">
        <f>H13</f>
        <v>0</v>
      </c>
      <c r="D60" s="10"/>
      <c r="E60" s="10"/>
      <c r="F60" s="87">
        <f>IF(OR(D14=0,IF(ISERROR(IF((C17/D14)*G60&lt;=C17,(C17/D14)*G60,F59-I37)&lt;0),TRUE,FALSE),F59=0),0,(IF((C17/D14)*G60&lt;=C17,(C17/D14)*G60,IF(F59-I37&lt;0,0,(F58-I37)))))</f>
        <v>0</v>
      </c>
      <c r="G60" s="55">
        <v>40</v>
      </c>
      <c r="H60" s="10"/>
      <c r="I60" s="10"/>
      <c r="J60" s="10"/>
      <c r="Q60" s="61">
        <f t="shared" si="0"/>
        <v>0</v>
      </c>
    </row>
    <row r="61" spans="1:17">
      <c r="A61" s="10"/>
      <c r="B61" s="130" t="s">
        <v>91</v>
      </c>
      <c r="C61" s="132">
        <f>H13/14</f>
        <v>0</v>
      </c>
      <c r="D61" s="10"/>
      <c r="E61" s="10"/>
      <c r="F61" s="87">
        <f>IF(OR(D14=0,IF(ISERROR(IF((C17/D14)*G61&lt;=C17,(C17/D14)*G61,F60-I37)&lt;0),TRUE,FALSE),F60=0),0,(IF((C17/D14)*G61&lt;=C17,(C17/D14)*G61,IF(F60-I37&lt;0,0,(F60-I37)))))</f>
        <v>0</v>
      </c>
      <c r="G61" s="55">
        <v>41</v>
      </c>
      <c r="H61" s="10"/>
      <c r="I61" s="10"/>
      <c r="J61" s="10"/>
      <c r="Q61" s="61">
        <f t="shared" si="0"/>
        <v>0</v>
      </c>
    </row>
    <row r="62" spans="1:17">
      <c r="A62" s="10"/>
      <c r="B62" s="10"/>
      <c r="C62" s="10"/>
      <c r="D62" s="10"/>
      <c r="E62" s="10"/>
      <c r="F62" s="87">
        <f>IF(OR(D14=0,IF(ISERROR(IF((C17/D14)*G62&lt;=C17,(C17/D14)*G62,F61-I37)&lt;0),TRUE,FALSE),F61=0),0,(IF((C17/D14)*G62&lt;=C17,(C17/D14)*G62,IF(F61-I37&lt;0,0,(F61-I37)))))</f>
        <v>0</v>
      </c>
      <c r="G62" s="55">
        <v>42</v>
      </c>
      <c r="H62" s="10"/>
      <c r="I62" s="10"/>
      <c r="J62" s="10"/>
      <c r="Q62" s="61">
        <f t="shared" si="0"/>
        <v>0</v>
      </c>
    </row>
    <row r="63" spans="1:17">
      <c r="A63" s="10"/>
      <c r="B63" s="10"/>
      <c r="C63" s="10"/>
      <c r="D63" s="10"/>
      <c r="E63" s="10"/>
      <c r="F63" s="87">
        <f>IF(OR(D14=0,IF(ISERROR(IF((C17/D14)*G63&lt;=C17,(C17/D14)*G63,F62-I37)&lt;0),TRUE,FALSE),F62=0),0,(IF((C17/D14)*G63&lt;=C17,(C17/D14)*G63,IF(F62-I37&lt;0,0,(F62-I37)))))</f>
        <v>0</v>
      </c>
      <c r="G63" s="55">
        <v>43</v>
      </c>
      <c r="H63" s="10"/>
      <c r="I63" s="10"/>
      <c r="J63" s="10"/>
      <c r="Q63" s="61"/>
    </row>
    <row r="64" spans="1:17">
      <c r="A64" s="10"/>
      <c r="B64" s="10"/>
      <c r="C64" s="10"/>
      <c r="D64" s="10"/>
      <c r="E64" s="10"/>
      <c r="F64" s="87">
        <f>IF(OR(D14=0,IF(ISERROR(IF((C17/D14)*G64&lt;=C17,(C17/D14)*G64,F63-I37)&lt;0),TRUE,FALSE),F63=0),0,(IF((C17/D14)*G64&lt;=C17,(C17/D14)*G64,IF(F63-I37&lt;0,0,(F63-I37)))))</f>
        <v>0</v>
      </c>
      <c r="G64" s="55">
        <v>44</v>
      </c>
      <c r="H64" s="10"/>
      <c r="I64" s="10"/>
      <c r="J64" s="10"/>
    </row>
    <row r="65" spans="1:10">
      <c r="A65" s="10"/>
      <c r="B65" s="10"/>
      <c r="C65" s="10"/>
      <c r="D65" s="10"/>
      <c r="E65" s="10"/>
      <c r="F65" s="87">
        <f>IF(OR(D14=0,IF(ISERROR(IF((C17/D14)*G65&lt;=C17,(C17/D14)*G65,F64-I37)&lt;0),TRUE,FALSE),F64=0),0,(IF((C17/D14)*G65&lt;=C17,(C17/D14)*G65,IF(F64-I37&lt;0,0,(F64-I37)))))</f>
        <v>0</v>
      </c>
      <c r="G65" s="55">
        <v>45</v>
      </c>
      <c r="H65" s="10"/>
      <c r="I65" s="10"/>
      <c r="J65" s="10"/>
    </row>
    <row r="66" spans="1:10">
      <c r="A66" s="10"/>
      <c r="B66" s="10"/>
      <c r="C66" s="10"/>
      <c r="D66" s="10"/>
      <c r="E66" s="10"/>
      <c r="F66" s="87">
        <f>IF(OR(D14=0,IF(ISERROR(IF((C17/D14)*G66&lt;=C17,(C17/D14)*G66,F65-I37)&lt;0),TRUE,FALSE),F65=0),0,(IF((C17/D14)*G66&lt;=C17,(C17/D14)*G66,IF(F65-I37&lt;0,0,(F65-I37)))))</f>
        <v>0</v>
      </c>
      <c r="G66" s="55">
        <v>46</v>
      </c>
      <c r="H66" s="10"/>
      <c r="I66" s="10"/>
      <c r="J66" s="10"/>
    </row>
    <row r="67" spans="1:10">
      <c r="A67" s="10"/>
      <c r="B67" s="10"/>
      <c r="C67" s="10"/>
      <c r="D67" s="10"/>
      <c r="E67" s="10"/>
      <c r="F67" s="87">
        <f>IF(OR(D14=0,IF(ISERROR(IF((C17/D14)*G67&lt;=C17,(C17/D14)*G67,F66-I37)&lt;0),TRUE,FALSE),F66=0),0,(IF((C17/D14)*G67&lt;=C17,(C17/D14)*G67,IF(F66-I37&lt;0,0,(F66-I37)))))</f>
        <v>0</v>
      </c>
      <c r="G67" s="55">
        <v>47</v>
      </c>
      <c r="H67" s="10"/>
      <c r="I67" s="10"/>
      <c r="J67" s="10"/>
    </row>
    <row r="68" spans="1:10">
      <c r="A68" s="10"/>
      <c r="B68" s="10"/>
      <c r="C68" s="10"/>
      <c r="D68" s="10"/>
      <c r="E68" s="10"/>
      <c r="F68" s="88">
        <f>IF(OR(D14=0,IF(ISERROR(IF((C17/D14)*G68&lt;=C17,(C17/D14)*G68,F67-I37)&lt;0),TRUE,FALSE),F67=0),0,(IF((C17/D14)*G68&lt;=C17,(C17/D14)*G68,IF(F67-I37&lt;0,0,(F67-I37)))))</f>
        <v>0</v>
      </c>
      <c r="G68" s="56">
        <v>48</v>
      </c>
      <c r="H68" s="10"/>
      <c r="I68" s="10"/>
      <c r="J68" s="10"/>
    </row>
    <row r="69" spans="1:10">
      <c r="A69" s="10"/>
      <c r="B69" s="10"/>
      <c r="C69" s="10"/>
      <c r="D69" s="10"/>
      <c r="E69" s="10"/>
      <c r="F69" s="5"/>
      <c r="G69" s="5"/>
      <c r="H69" s="10"/>
      <c r="I69" s="10"/>
      <c r="J69" s="10"/>
    </row>
    <row r="70" spans="1:10">
      <c r="A70" s="10"/>
      <c r="B70" s="10"/>
      <c r="C70" s="10"/>
      <c r="D70" s="10"/>
      <c r="E70" s="10"/>
      <c r="F70" s="10"/>
      <c r="G70" s="10"/>
      <c r="H70" s="10"/>
      <c r="I70" s="10"/>
      <c r="J70" s="10"/>
    </row>
    <row r="71" spans="1:10" ht="28.5">
      <c r="A71" s="10"/>
      <c r="B71" s="10"/>
      <c r="C71" s="39"/>
      <c r="D71" s="10"/>
      <c r="E71" s="10"/>
      <c r="F71" s="10"/>
      <c r="G71" s="10"/>
      <c r="H71" s="10"/>
      <c r="I71" s="10"/>
      <c r="J71" s="10"/>
    </row>
    <row r="72" spans="1:10" ht="28.5">
      <c r="A72" s="10"/>
      <c r="B72" s="10"/>
      <c r="C72" s="39"/>
      <c r="D72" s="10"/>
      <c r="E72" s="10"/>
      <c r="F72" s="10"/>
      <c r="G72" s="10"/>
      <c r="H72" s="10"/>
      <c r="I72" s="10"/>
      <c r="J72" s="10"/>
    </row>
    <row r="73" spans="1:10">
      <c r="A73" s="10"/>
      <c r="B73" s="10"/>
      <c r="C73" s="10"/>
      <c r="D73" s="10"/>
      <c r="E73" s="10"/>
      <c r="F73" s="10"/>
      <c r="G73" s="10"/>
      <c r="H73" s="10"/>
      <c r="I73" s="10"/>
      <c r="J73" s="10"/>
    </row>
    <row r="74" spans="1:10">
      <c r="A74" s="10"/>
      <c r="B74" s="10"/>
      <c r="C74" s="10"/>
      <c r="D74" s="10"/>
      <c r="E74" s="10"/>
      <c r="F74" s="10"/>
      <c r="G74" s="10"/>
      <c r="H74" s="10"/>
      <c r="I74" s="10"/>
      <c r="J74" s="10"/>
    </row>
    <row r="75" spans="1:10">
      <c r="A75" s="10"/>
      <c r="B75" s="10"/>
      <c r="C75" s="10"/>
      <c r="D75" s="10"/>
      <c r="E75" s="10"/>
      <c r="F75" s="10"/>
      <c r="G75" s="10"/>
      <c r="H75" s="10"/>
      <c r="I75" s="10"/>
      <c r="J75" s="10"/>
    </row>
    <row r="76" spans="1:10">
      <c r="A76" s="10"/>
      <c r="B76" s="10"/>
      <c r="C76" s="10"/>
      <c r="D76" s="10"/>
      <c r="E76" s="10"/>
      <c r="F76" s="10"/>
      <c r="G76" s="10"/>
      <c r="H76" s="10"/>
      <c r="I76" s="10"/>
      <c r="J76" s="10"/>
    </row>
    <row r="77" spans="1:10">
      <c r="A77" s="10"/>
      <c r="B77" s="10"/>
      <c r="C77" s="10"/>
      <c r="D77" s="10"/>
      <c r="E77" s="10"/>
      <c r="F77" s="10"/>
      <c r="G77" s="10"/>
      <c r="H77" s="10"/>
      <c r="I77" s="10"/>
      <c r="J77" s="10"/>
    </row>
    <row r="78" spans="1:10">
      <c r="A78" s="10"/>
      <c r="B78" s="10"/>
      <c r="C78" s="10"/>
      <c r="D78" s="10"/>
      <c r="E78" s="10"/>
      <c r="F78" s="10"/>
      <c r="G78" s="10"/>
      <c r="H78" s="10"/>
      <c r="I78" s="10"/>
      <c r="J78" s="10"/>
    </row>
    <row r="79" spans="1:10">
      <c r="A79" s="10"/>
      <c r="B79" s="10"/>
      <c r="C79" s="10"/>
      <c r="D79" s="10"/>
      <c r="E79" s="10"/>
      <c r="F79" s="10"/>
      <c r="G79" s="10"/>
      <c r="H79" s="10"/>
      <c r="I79" s="10"/>
      <c r="J79" s="10"/>
    </row>
    <row r="80" spans="1:10">
      <c r="A80" s="10"/>
      <c r="B80" s="10"/>
      <c r="C80" s="10"/>
      <c r="D80" s="10"/>
      <c r="E80" s="10"/>
      <c r="F80" s="10"/>
      <c r="G80" s="10"/>
      <c r="H80" s="10"/>
      <c r="I80" s="10"/>
      <c r="J80" s="10"/>
    </row>
    <row r="81" spans="1:10">
      <c r="A81" s="10"/>
      <c r="B81" s="10"/>
      <c r="C81" s="10"/>
      <c r="D81" s="10"/>
      <c r="E81" s="10"/>
      <c r="F81" s="10"/>
      <c r="G81" s="10"/>
      <c r="H81" s="10"/>
      <c r="I81" s="10"/>
      <c r="J81" s="10"/>
    </row>
    <row r="82" spans="1:10">
      <c r="A82" s="10"/>
      <c r="B82" s="10"/>
      <c r="C82" s="10"/>
      <c r="D82" s="10"/>
      <c r="E82" s="10"/>
      <c r="F82" s="10"/>
      <c r="G82" s="10"/>
      <c r="H82" s="10"/>
      <c r="I82" s="10"/>
      <c r="J82" s="10"/>
    </row>
    <row r="83" spans="1:10">
      <c r="A83" s="10"/>
      <c r="B83" s="10"/>
      <c r="C83" s="10"/>
      <c r="D83" s="10"/>
      <c r="E83" s="10"/>
      <c r="F83" s="10"/>
      <c r="G83" s="10"/>
      <c r="H83" s="10"/>
      <c r="I83" s="10"/>
      <c r="J83" s="10"/>
    </row>
    <row r="84" spans="1:10">
      <c r="A84" s="10"/>
      <c r="B84" s="10"/>
      <c r="C84" s="10"/>
      <c r="D84" s="10"/>
      <c r="E84" s="10"/>
      <c r="F84" s="10"/>
      <c r="G84" s="10"/>
      <c r="H84" s="10"/>
      <c r="I84" s="10"/>
      <c r="J84" s="10"/>
    </row>
    <row r="85" spans="1:10">
      <c r="A85" s="10"/>
      <c r="B85" s="10"/>
      <c r="C85" s="10"/>
      <c r="D85" s="10"/>
      <c r="E85" s="10"/>
      <c r="F85" s="10"/>
      <c r="G85" s="10"/>
      <c r="H85" s="10"/>
      <c r="I85" s="10"/>
      <c r="J85" s="10"/>
    </row>
    <row r="86" spans="1:10">
      <c r="A86" s="10"/>
      <c r="B86" s="10"/>
      <c r="C86" s="10"/>
      <c r="D86" s="10"/>
      <c r="E86" s="10"/>
      <c r="F86" s="10"/>
      <c r="G86" s="10"/>
      <c r="H86" s="10"/>
      <c r="I86" s="10"/>
      <c r="J86" s="10"/>
    </row>
    <row r="87" spans="1:10">
      <c r="A87" s="10"/>
      <c r="B87" s="10"/>
      <c r="C87" s="10"/>
      <c r="D87" s="10"/>
      <c r="E87" s="10"/>
      <c r="F87" s="10"/>
      <c r="G87" s="10"/>
      <c r="H87" s="10"/>
      <c r="I87" s="10"/>
      <c r="J87" s="10"/>
    </row>
    <row r="92" spans="1:10" ht="28.5">
      <c r="C92" s="60" t="s">
        <v>53</v>
      </c>
    </row>
    <row r="100" spans="9:9">
      <c r="I100" s="10"/>
    </row>
    <row r="101" spans="9:9">
      <c r="I101" s="10"/>
    </row>
    <row r="102" spans="9:9">
      <c r="I102" s="10"/>
    </row>
    <row r="103" spans="9:9">
      <c r="I103" s="10"/>
    </row>
    <row r="104" spans="9:9">
      <c r="I104" s="10"/>
    </row>
    <row r="105" spans="9:9">
      <c r="I105" s="10"/>
    </row>
    <row r="106" spans="9:9">
      <c r="I106" s="10"/>
    </row>
    <row r="107" spans="9:9">
      <c r="I107" s="10"/>
    </row>
    <row r="108" spans="9:9">
      <c r="I108" s="10"/>
    </row>
    <row r="109" spans="9:9">
      <c r="I109" s="10"/>
    </row>
    <row r="110" spans="9:9">
      <c r="I110" s="10"/>
    </row>
    <row r="111" spans="9:9" ht="14.25" customHeight="1">
      <c r="I111" s="10"/>
    </row>
    <row r="112" spans="9:9">
      <c r="I112" s="10"/>
    </row>
    <row r="113" spans="9:9">
      <c r="I113" s="10"/>
    </row>
    <row r="114" spans="9:9">
      <c r="I114" s="10"/>
    </row>
  </sheetData>
  <sheetProtection sheet="1" objects="1" scenarios="1"/>
  <mergeCells count="10">
    <mergeCell ref="F18:G18"/>
    <mergeCell ref="H29:I29"/>
    <mergeCell ref="B57:C57"/>
    <mergeCell ref="A1:H1"/>
    <mergeCell ref="B2:G2"/>
    <mergeCell ref="D4:H5"/>
    <mergeCell ref="A7:H7"/>
    <mergeCell ref="D9:D12"/>
    <mergeCell ref="E9:E12"/>
    <mergeCell ref="F9:F12"/>
  </mergeCells>
  <conditionalFormatting sqref="F20:F50">
    <cfRule type="cellIs" dxfId="75" priority="27" operator="greaterThan">
      <formula>0.6</formula>
    </cfRule>
    <cfRule type="cellIs" dxfId="74" priority="28" operator="greaterThan">
      <formula>0.32</formula>
    </cfRule>
    <cfRule type="cellIs" dxfId="73" priority="29" operator="greaterThan">
      <formula>0.16</formula>
    </cfRule>
    <cfRule type="cellIs" dxfId="72" priority="30" operator="greaterThan">
      <formula>0.08</formula>
    </cfRule>
    <cfRule type="cellIs" dxfId="71" priority="31" operator="greaterThan">
      <formula>0.04</formula>
    </cfRule>
    <cfRule type="cellIs" dxfId="70" priority="32" operator="greaterThan">
      <formula>0</formula>
    </cfRule>
    <cfRule type="cellIs" dxfId="69" priority="33" operator="greaterThan">
      <formula>0.04</formula>
    </cfRule>
    <cfRule type="cellIs" dxfId="68" priority="34" operator="greaterThan">
      <formula>0.2</formula>
    </cfRule>
    <cfRule type="cellIs" dxfId="67" priority="35" operator="greaterThan">
      <formula>0.1</formula>
    </cfRule>
    <cfRule type="cellIs" dxfId="66" priority="36" operator="greaterThan">
      <formula>0.1</formula>
    </cfRule>
    <cfRule type="cellIs" dxfId="65" priority="37" operator="greaterThan">
      <formula>0.1</formula>
    </cfRule>
    <cfRule type="cellIs" dxfId="64" priority="38" operator="greaterThan">
      <formula>0</formula>
    </cfRule>
  </conditionalFormatting>
  <conditionalFormatting sqref="F21:F50">
    <cfRule type="cellIs" dxfId="63" priority="26" operator="greaterThan">
      <formula>0</formula>
    </cfRule>
  </conditionalFormatting>
  <conditionalFormatting sqref="F20:F68">
    <cfRule type="cellIs" dxfId="62" priority="25" operator="greaterThan">
      <formula>0</formula>
    </cfRule>
    <cfRule type="cellIs" dxfId="61" priority="24" operator="greaterThan">
      <formula>0.04</formula>
    </cfRule>
    <cfRule type="cellIs" dxfId="60" priority="23" operator="greaterThan">
      <formula>0.08</formula>
    </cfRule>
    <cfRule type="cellIs" dxfId="59" priority="22" operator="greaterThan">
      <formula>0.16</formula>
    </cfRule>
    <cfRule type="cellIs" dxfId="58" priority="21" operator="greaterThan">
      <formula>0.32</formula>
    </cfRule>
    <cfRule type="cellIs" dxfId="57" priority="20" operator="greaterThan">
      <formula>0.64</formula>
    </cfRule>
  </conditionalFormatting>
  <conditionalFormatting sqref="F20:F50">
    <cfRule type="cellIs" dxfId="56" priority="8" operator="greaterThan">
      <formula>0.6</formula>
    </cfRule>
    <cfRule type="cellIs" dxfId="55" priority="9" operator="greaterThan">
      <formula>0.32</formula>
    </cfRule>
    <cfRule type="cellIs" dxfId="54" priority="10" operator="greaterThan">
      <formula>0.16</formula>
    </cfRule>
    <cfRule type="cellIs" dxfId="53" priority="11" operator="greaterThan">
      <formula>0.08</formula>
    </cfRule>
    <cfRule type="cellIs" dxfId="52" priority="12" operator="greaterThan">
      <formula>0.04</formula>
    </cfRule>
    <cfRule type="cellIs" dxfId="51" priority="13" operator="greaterThan">
      <formula>0</formula>
    </cfRule>
    <cfRule type="cellIs" dxfId="50" priority="14" operator="greaterThan">
      <formula>0.04</formula>
    </cfRule>
    <cfRule type="cellIs" dxfId="49" priority="15" operator="greaterThan">
      <formula>0.2</formula>
    </cfRule>
    <cfRule type="cellIs" dxfId="48" priority="16" operator="greaterThan">
      <formula>0.1</formula>
    </cfRule>
    <cfRule type="cellIs" dxfId="47" priority="17" operator="greaterThan">
      <formula>0.1</formula>
    </cfRule>
    <cfRule type="cellIs" dxfId="46" priority="18" operator="greaterThan">
      <formula>0.1</formula>
    </cfRule>
    <cfRule type="cellIs" dxfId="45" priority="19" operator="greaterThan">
      <formula>0</formula>
    </cfRule>
  </conditionalFormatting>
  <conditionalFormatting sqref="F21:F50">
    <cfRule type="cellIs" dxfId="44" priority="7" operator="greaterThan">
      <formula>0</formula>
    </cfRule>
  </conditionalFormatting>
  <conditionalFormatting sqref="F20:F68">
    <cfRule type="cellIs" dxfId="43" priority="1" operator="greaterThan">
      <formula>0.64</formula>
    </cfRule>
    <cfRule type="cellIs" dxfId="42" priority="2" operator="greaterThan">
      <formula>0.32</formula>
    </cfRule>
    <cfRule type="cellIs" dxfId="41" priority="3" operator="greaterThan">
      <formula>0.16</formula>
    </cfRule>
    <cfRule type="cellIs" dxfId="40" priority="4" operator="greaterThan">
      <formula>0.08</formula>
    </cfRule>
    <cfRule type="cellIs" dxfId="39" priority="5" operator="greaterThan">
      <formula>0.04</formula>
    </cfRule>
    <cfRule type="cellIs" dxfId="38" priority="6" operator="greaterThan">
      <formula>0</formula>
    </cfRule>
  </conditionalFormatting>
  <dataValidations count="15">
    <dataValidation allowBlank="1" showInputMessage="1" showErrorMessage="1" promptTitle="Year" prompt="2009_x000a_2010_x000a_2011" sqref="WVQ8 WBY8 VSC8 VIG8 UYK8 UOO8 UES8 TUW8 TLA8 TBE8 SRI8 SHM8 RXQ8 RNU8 RDY8 QUC8 QKG8 QAK8 PQO8 PGS8 OWW8 ONA8 ODE8 NTI8 NJM8 MZQ8 MPU8 MFY8 LWC8 LMG8 LCK8 KSO8 KIS8 JYW8 JPA8 JFE8 IVI8 ILM8 IBQ8 HRU8 HHY8 GYC8 GOG8 GEK8 FUO8 FKS8 FAW8 ERA8 EHE8 DXI8 DNM8 DDQ8 CTU8 CJY8 CAC8 BQG8 BGK8 AWO8 AMS8 ACW8 TA8 JE8 WLU8 JH65544 TD65544 ACZ65544 AMV65544 AWR65544 BGN65544 BQJ65544 CAF65544 CKB65544 CTX65544 DDT65544 DNP65544 DXL65544 EHH65544 ERD65544 FAZ65544 FKV65544 FUR65544 GEN65544 GOJ65544 GYF65544 HIB65544 HRX65544 IBT65544 ILP65544 IVL65544 JFH65544 JPD65544 JYZ65544 KIV65544 KSR65544 LCN65544 LMJ65544 LWF65544 MGB65544 MPX65544 MZT65544 NJP65544 NTL65544 ODH65544 OND65544 OWZ65544 PGV65544 PQR65544 QAN65544 QKJ65544 QUF65544 REB65544 RNX65544 RXT65544 SHP65544 SRL65544 TBH65544 TLD65544 TUZ65544 UEV65544 UOR65544 UYN65544 VIJ65544 VSF65544 WCB65544 WLX65544 WVT65544 JH131080 TD131080 ACZ131080 AMV131080 AWR131080 BGN131080 BQJ131080 CAF131080 CKB131080 CTX131080 DDT131080 DNP131080 DXL131080 EHH131080 ERD131080 FAZ131080 FKV131080 FUR131080 GEN131080 GOJ131080 GYF131080 HIB131080 HRX131080 IBT131080 ILP131080 IVL131080 JFH131080 JPD131080 JYZ131080 KIV131080 KSR131080 LCN131080 LMJ131080 LWF131080 MGB131080 MPX131080 MZT131080 NJP131080 NTL131080 ODH131080 OND131080 OWZ131080 PGV131080 PQR131080 QAN131080 QKJ131080 QUF131080 REB131080 RNX131080 RXT131080 SHP131080 SRL131080 TBH131080 TLD131080 TUZ131080 UEV131080 UOR131080 UYN131080 VIJ131080 VSF131080 WCB131080 WLX131080 WVT131080 JH196616 TD196616 ACZ196616 AMV196616 AWR196616 BGN196616 BQJ196616 CAF196616 CKB196616 CTX196616 DDT196616 DNP196616 DXL196616 EHH196616 ERD196616 FAZ196616 FKV196616 FUR196616 GEN196616 GOJ196616 GYF196616 HIB196616 HRX196616 IBT196616 ILP196616 IVL196616 JFH196616 JPD196616 JYZ196616 KIV196616 KSR196616 LCN196616 LMJ196616 LWF196616 MGB196616 MPX196616 MZT196616 NJP196616 NTL196616 ODH196616 OND196616 OWZ196616 PGV196616 PQR196616 QAN196616 QKJ196616 QUF196616 REB196616 RNX196616 RXT196616 SHP196616 SRL196616 TBH196616 TLD196616 TUZ196616 UEV196616 UOR196616 UYN196616 VIJ196616 VSF196616 WCB196616 WLX196616 WVT196616 JH262152 TD262152 ACZ262152 AMV262152 AWR262152 BGN262152 BQJ262152 CAF262152 CKB262152 CTX262152 DDT262152 DNP262152 DXL262152 EHH262152 ERD262152 FAZ262152 FKV262152 FUR262152 GEN262152 GOJ262152 GYF262152 HIB262152 HRX262152 IBT262152 ILP262152 IVL262152 JFH262152 JPD262152 JYZ262152 KIV262152 KSR262152 LCN262152 LMJ262152 LWF262152 MGB262152 MPX262152 MZT262152 NJP262152 NTL262152 ODH262152 OND262152 OWZ262152 PGV262152 PQR262152 QAN262152 QKJ262152 QUF262152 REB262152 RNX262152 RXT262152 SHP262152 SRL262152 TBH262152 TLD262152 TUZ262152 UEV262152 UOR262152 UYN262152 VIJ262152 VSF262152 WCB262152 WLX262152 WVT262152 JH327688 TD327688 ACZ327688 AMV327688 AWR327688 BGN327688 BQJ327688 CAF327688 CKB327688 CTX327688 DDT327688 DNP327688 DXL327688 EHH327688 ERD327688 FAZ327688 FKV327688 FUR327688 GEN327688 GOJ327688 GYF327688 HIB327688 HRX327688 IBT327688 ILP327688 IVL327688 JFH327688 JPD327688 JYZ327688 KIV327688 KSR327688 LCN327688 LMJ327688 LWF327688 MGB327688 MPX327688 MZT327688 NJP327688 NTL327688 ODH327688 OND327688 OWZ327688 PGV327688 PQR327688 QAN327688 QKJ327688 QUF327688 REB327688 RNX327688 RXT327688 SHP327688 SRL327688 TBH327688 TLD327688 TUZ327688 UEV327688 UOR327688 UYN327688 VIJ327688 VSF327688 WCB327688 WLX327688 WVT327688 JH393224 TD393224 ACZ393224 AMV393224 AWR393224 BGN393224 BQJ393224 CAF393224 CKB393224 CTX393224 DDT393224 DNP393224 DXL393224 EHH393224 ERD393224 FAZ393224 FKV393224 FUR393224 GEN393224 GOJ393224 GYF393224 HIB393224 HRX393224 IBT393224 ILP393224 IVL393224 JFH393224 JPD393224 JYZ393224 KIV393224 KSR393224 LCN393224 LMJ393224 LWF393224 MGB393224 MPX393224 MZT393224 NJP393224 NTL393224 ODH393224 OND393224 OWZ393224 PGV393224 PQR393224 QAN393224 QKJ393224 QUF393224 REB393224 RNX393224 RXT393224 SHP393224 SRL393224 TBH393224 TLD393224 TUZ393224 UEV393224 UOR393224 UYN393224 VIJ393224 VSF393224 WCB393224 WLX393224 WVT393224 JH458760 TD458760 ACZ458760 AMV458760 AWR458760 BGN458760 BQJ458760 CAF458760 CKB458760 CTX458760 DDT458760 DNP458760 DXL458760 EHH458760 ERD458760 FAZ458760 FKV458760 FUR458760 GEN458760 GOJ458760 GYF458760 HIB458760 HRX458760 IBT458760 ILP458760 IVL458760 JFH458760 JPD458760 JYZ458760 KIV458760 KSR458760 LCN458760 LMJ458760 LWF458760 MGB458760 MPX458760 MZT458760 NJP458760 NTL458760 ODH458760 OND458760 OWZ458760 PGV458760 PQR458760 QAN458760 QKJ458760 QUF458760 REB458760 RNX458760 RXT458760 SHP458760 SRL458760 TBH458760 TLD458760 TUZ458760 UEV458760 UOR458760 UYN458760 VIJ458760 VSF458760 WCB458760 WLX458760 WVT458760 JH524296 TD524296 ACZ524296 AMV524296 AWR524296 BGN524296 BQJ524296 CAF524296 CKB524296 CTX524296 DDT524296 DNP524296 DXL524296 EHH524296 ERD524296 FAZ524296 FKV524296 FUR524296 GEN524296 GOJ524296 GYF524296 HIB524296 HRX524296 IBT524296 ILP524296 IVL524296 JFH524296 JPD524296 JYZ524296 KIV524296 KSR524296 LCN524296 LMJ524296 LWF524296 MGB524296 MPX524296 MZT524296 NJP524296 NTL524296 ODH524296 OND524296 OWZ524296 PGV524296 PQR524296 QAN524296 QKJ524296 QUF524296 REB524296 RNX524296 RXT524296 SHP524296 SRL524296 TBH524296 TLD524296 TUZ524296 UEV524296 UOR524296 UYN524296 VIJ524296 VSF524296 WCB524296 WLX524296 WVT524296 JH589832 TD589832 ACZ589832 AMV589832 AWR589832 BGN589832 BQJ589832 CAF589832 CKB589832 CTX589832 DDT589832 DNP589832 DXL589832 EHH589832 ERD589832 FAZ589832 FKV589832 FUR589832 GEN589832 GOJ589832 GYF589832 HIB589832 HRX589832 IBT589832 ILP589832 IVL589832 JFH589832 JPD589832 JYZ589832 KIV589832 KSR589832 LCN589832 LMJ589832 LWF589832 MGB589832 MPX589832 MZT589832 NJP589832 NTL589832 ODH589832 OND589832 OWZ589832 PGV589832 PQR589832 QAN589832 QKJ589832 QUF589832 REB589832 RNX589832 RXT589832 SHP589832 SRL589832 TBH589832 TLD589832 TUZ589832 UEV589832 UOR589832 UYN589832 VIJ589832 VSF589832 WCB589832 WLX589832 WVT589832 JH655368 TD655368 ACZ655368 AMV655368 AWR655368 BGN655368 BQJ655368 CAF655368 CKB655368 CTX655368 DDT655368 DNP655368 DXL655368 EHH655368 ERD655368 FAZ655368 FKV655368 FUR655368 GEN655368 GOJ655368 GYF655368 HIB655368 HRX655368 IBT655368 ILP655368 IVL655368 JFH655368 JPD655368 JYZ655368 KIV655368 KSR655368 LCN655368 LMJ655368 LWF655368 MGB655368 MPX655368 MZT655368 NJP655368 NTL655368 ODH655368 OND655368 OWZ655368 PGV655368 PQR655368 QAN655368 QKJ655368 QUF655368 REB655368 RNX655368 RXT655368 SHP655368 SRL655368 TBH655368 TLD655368 TUZ655368 UEV655368 UOR655368 UYN655368 VIJ655368 VSF655368 WCB655368 WLX655368 WVT655368 JH720904 TD720904 ACZ720904 AMV720904 AWR720904 BGN720904 BQJ720904 CAF720904 CKB720904 CTX720904 DDT720904 DNP720904 DXL720904 EHH720904 ERD720904 FAZ720904 FKV720904 FUR720904 GEN720904 GOJ720904 GYF720904 HIB720904 HRX720904 IBT720904 ILP720904 IVL720904 JFH720904 JPD720904 JYZ720904 KIV720904 KSR720904 LCN720904 LMJ720904 LWF720904 MGB720904 MPX720904 MZT720904 NJP720904 NTL720904 ODH720904 OND720904 OWZ720904 PGV720904 PQR720904 QAN720904 QKJ720904 QUF720904 REB720904 RNX720904 RXT720904 SHP720904 SRL720904 TBH720904 TLD720904 TUZ720904 UEV720904 UOR720904 UYN720904 VIJ720904 VSF720904 WCB720904 WLX720904 WVT720904 JH786440 TD786440 ACZ786440 AMV786440 AWR786440 BGN786440 BQJ786440 CAF786440 CKB786440 CTX786440 DDT786440 DNP786440 DXL786440 EHH786440 ERD786440 FAZ786440 FKV786440 FUR786440 GEN786440 GOJ786440 GYF786440 HIB786440 HRX786440 IBT786440 ILP786440 IVL786440 JFH786440 JPD786440 JYZ786440 KIV786440 KSR786440 LCN786440 LMJ786440 LWF786440 MGB786440 MPX786440 MZT786440 NJP786440 NTL786440 ODH786440 OND786440 OWZ786440 PGV786440 PQR786440 QAN786440 QKJ786440 QUF786440 REB786440 RNX786440 RXT786440 SHP786440 SRL786440 TBH786440 TLD786440 TUZ786440 UEV786440 UOR786440 UYN786440 VIJ786440 VSF786440 WCB786440 WLX786440 WVT786440 JH851976 TD851976 ACZ851976 AMV851976 AWR851976 BGN851976 BQJ851976 CAF851976 CKB851976 CTX851976 DDT851976 DNP851976 DXL851976 EHH851976 ERD851976 FAZ851976 FKV851976 FUR851976 GEN851976 GOJ851976 GYF851976 HIB851976 HRX851976 IBT851976 ILP851976 IVL851976 JFH851976 JPD851976 JYZ851976 KIV851976 KSR851976 LCN851976 LMJ851976 LWF851976 MGB851976 MPX851976 MZT851976 NJP851976 NTL851976 ODH851976 OND851976 OWZ851976 PGV851976 PQR851976 QAN851976 QKJ851976 QUF851976 REB851976 RNX851976 RXT851976 SHP851976 SRL851976 TBH851976 TLD851976 TUZ851976 UEV851976 UOR851976 UYN851976 VIJ851976 VSF851976 WCB851976 WLX851976 WVT851976 JH917512 TD917512 ACZ917512 AMV917512 AWR917512 BGN917512 BQJ917512 CAF917512 CKB917512 CTX917512 DDT917512 DNP917512 DXL917512 EHH917512 ERD917512 FAZ917512 FKV917512 FUR917512 GEN917512 GOJ917512 GYF917512 HIB917512 HRX917512 IBT917512 ILP917512 IVL917512 JFH917512 JPD917512 JYZ917512 KIV917512 KSR917512 LCN917512 LMJ917512 LWF917512 MGB917512 MPX917512 MZT917512 NJP917512 NTL917512 ODH917512 OND917512 OWZ917512 PGV917512 PQR917512 QAN917512 QKJ917512 QUF917512 REB917512 RNX917512 RXT917512 SHP917512 SRL917512 TBH917512 TLD917512 TUZ917512 UEV917512 UOR917512 UYN917512 VIJ917512 VSF917512 WCB917512 WLX917512 WVT917512 JH983048 TD983048 ACZ983048 AMV983048 AWR983048 BGN983048 BQJ983048 CAF983048 CKB983048 CTX983048 DDT983048 DNP983048 DXL983048 EHH983048 ERD983048 FAZ983048 FKV983048 FUR983048 GEN983048 GOJ983048 GYF983048 HIB983048 HRX983048 IBT983048 ILP983048 IVL983048 JFH983048 JPD983048 JYZ983048 KIV983048 KSR983048 LCN983048 LMJ983048 LWF983048 MGB983048 MPX983048 MZT983048 NJP983048 NTL983048 ODH983048 OND983048 OWZ983048 PGV983048 PQR983048 QAN983048 QKJ983048 QUF983048 REB983048 RNX983048 RXT983048 SHP983048 SRL983048 TBH983048 TLD983048 TUZ983048 UEV983048 UOR983048 UYN983048 VIJ983048 VSF983048 WCB983048 WLX983048 WVT983048 L983030 L917494 L851958 L786422 L720886 L655350 L589814 L524278 L458742 L393206 L327670 L262134 L196598 L131062 L65526"/>
    <dataValidation type="list" allowBlank="1" showInputMessage="1" showErrorMessage="1" sqref="SP7 IT7 WVF7 WLJ7 WBN7 VRR7 VHV7 UXZ7 UOD7 UEH7 TUL7 TKP7 TAT7 SQX7 SHB7 RXF7 RNJ7 RDN7 QTR7 QJV7 PZZ7 PQD7 PGH7 OWL7 OMP7 OCT7 NSX7 NJB7 MZF7 MPJ7 MFN7 LVR7 LLV7 LBZ7 KSD7 KIH7 JYL7 JOP7 JET7 IUX7 ILB7 IBF7 HRJ7 HHN7 GXR7 GNV7 GDZ7 FUD7 FKH7 FAL7 EQP7 EGT7 DWX7 DNB7 DDF7 CTJ7 CJN7 BZR7 BPV7 BFZ7 AWD7 AMH7 ACL7">
      <formula1>IY133:IY136</formula1>
    </dataValidation>
    <dataValidation type="list" allowBlank="1" showInputMessage="1" showErrorMessage="1" sqref="SQ7 IU7 WVG7 WLK7 WBO7 VRS7 VHW7 UYA7 UOE7 UEI7 TUM7 TKQ7 TAU7 SQY7 SHC7 RXG7 RNK7 RDO7 QTS7 QJW7 QAA7 PQE7 PGI7 OWM7 OMQ7 OCU7 NSY7 NJC7 MZG7 MPK7 MFO7 LVS7 LLW7 LCA7 KSE7 KII7 JYM7 JOQ7 JEU7 IUY7 ILC7 IBG7 HRK7 HHO7 GXS7 GNW7 GEA7 FUE7 FKI7 FAM7 EQQ7 EGU7 DWY7 DNC7 DDG7 CTK7 CJO7 BZS7 BPW7 BGA7 AWE7 AMI7 ACM7">
      <formula1>IZ133:IZ145</formula1>
    </dataValidation>
    <dataValidation type="list" allowBlank="1" showInputMessage="1" showErrorMessage="1" sqref="SR7 IV7 WVH7 WLL7 WBP7 VRT7 VHX7 UYB7 UOF7 UEJ7 TUN7 TKR7 TAV7 SQZ7 SHD7 RXH7 RNL7 RDP7 QTT7 QJX7 QAB7 PQF7 PGJ7 OWN7 OMR7 OCV7 NSZ7 NJD7 MZH7 MPL7 MFP7 LVT7 LLX7 LCB7 KSF7 KIJ7 JYN7 JOR7 JEV7 IUZ7 ILD7 IBH7 HRL7 HHP7 GXT7 GNX7 GEB7 FUF7 FKJ7 FAN7 EQR7 EGV7 DWZ7 DND7 DDH7 CTL7 CJP7 BZT7 BPX7 BGB7 AWF7 AMJ7 ACN7">
      <formula1>JA133:JA164</formula1>
    </dataValidation>
    <dataValidation type="list" allowBlank="1" showInputMessage="1" showErrorMessage="1" sqref="SP11 IT11 WVF11 WLJ11 WBN11 VRR11 VHV11 UXZ11 UOD11 UEH11 TUL11 TKP11 TAT11 SQX11 SHB11 RXF11 RNJ11 RDN11 QTR11 QJV11 PZZ11 PQD11 PGH11 OWL11 OMP11 OCT11 NSX11 NJB11 MZF11 MPJ11 MFN11 LVR11 LLV11 LBZ11 KSD11 KIH11 JYL11 JOP11 JET11 IUX11 ILB11 IBF11 HRJ11 HHN11 GXR11 GNV11 GDZ11 FUD11 FKH11 FAL11 EQP11 EGT11 DWX11 DNB11 DDF11 CTJ11 CJN11 BZR11 BPV11 BFZ11 AWD11 AMH11 ACL11">
      <formula1>IY133:IY136</formula1>
    </dataValidation>
    <dataValidation type="list" allowBlank="1" showInputMessage="1" showErrorMessage="1" sqref="SQ11 IU11 WVG11 WLK11 WBO11 VRS11 VHW11 UYA11 UOE11 UEI11 TUM11 TKQ11 TAU11 SQY11 SHC11 RXG11 RNK11 RDO11 QTS11 QJW11 QAA11 PQE11 PGI11 OWM11 OMQ11 OCU11 NSY11 NJC11 MZG11 MPK11 MFO11 LVS11 LLW11 LCA11 KSE11 KII11 JYM11 JOQ11 JEU11 IUY11 ILC11 IBG11 HRK11 HHO11 GXS11 GNW11 GEA11 FUE11 FKI11 FAM11 EQQ11 EGU11 DWY11 DNC11 DDG11 CTK11 CJO11 BZS11 BPW11 BGA11 AWE11 AMI11 ACM11">
      <formula1>IZ133:IZ145</formula1>
    </dataValidation>
    <dataValidation type="list" allowBlank="1" showInputMessage="1" showErrorMessage="1" sqref="SR11 IV11 WVH11 WLL11 WBP11 VRT11 VHX11 UYB11 UOF11 UEJ11 TUN11 TKR11 TAV11 SQZ11 SHD11 RXH11 RNL11 RDP11 QTT11 QJX11 QAB11 PQF11 PGJ11 OWN11 OMR11 OCV11 NSZ11 NJD11 MZH11 MPL11 MFP11 LVT11 LLX11 LCB11 KSF11 KIJ11 JYN11 JOR11 JEV11 IUZ11 ILD11 IBH11 HRL11 HHP11 GXT11 GNX11 GEB11 FUF11 FKJ11 FAN11 EQR11 EGV11 DWZ11 DND11 DDH11 CTL11 CJP11 BZT11 BPX11 BGB11 AWF11 AMJ11 ACN11">
      <formula1>JA133:JA164</formula1>
    </dataValidation>
    <dataValidation type="list" allowBlank="1" showInputMessage="1" showErrorMessage="1" sqref="B130992 B65456 B982960 B917424 B851888 B786352 B720816 B655280 B589744 B524208 B458672 B393136 B327600 B262064 B196528">
      <formula1>D65586:D65598</formula1>
    </dataValidation>
    <dataValidation type="list" allowBlank="1" showInputMessage="1" showErrorMessage="1" sqref="C262064 C196528 C130992 C65456 C982960 C917424 C851888 C786352 C720816 C655280 C589744 C524208 C458672 C393136 C327600">
      <formula1>E65586:E65617</formula1>
    </dataValidation>
    <dataValidation type="list" allowBlank="1" showInputMessage="1" showErrorMessage="1" sqref="A65456 IW65543 SS65543 ACO65543 AMK65543 AWG65543 BGC65543 BPY65543 BZU65543 CJQ65543 CTM65543 DDI65543 DNE65543 DXA65543 EGW65543 EQS65543 FAO65543 FKK65543 FUG65543 GEC65543 GNY65543 GXU65543 HHQ65543 HRM65543 IBI65543 ILE65543 IVA65543 JEW65543 JOS65543 JYO65543 KIK65543 KSG65543 LCC65543 LLY65543 LVU65543 MFQ65543 MPM65543 MZI65543 NJE65543 NTA65543 OCW65543 OMS65543 OWO65543 PGK65543 PQG65543 QAC65543 QJY65543 QTU65543 RDQ65543 RNM65543 RXI65543 SHE65543 SRA65543 TAW65543 TKS65543 TUO65543 UEK65543 UOG65543 UYC65543 VHY65543 VRU65543 WBQ65543 WLM65543 WVI65543 A130992 IW131079 SS131079 ACO131079 AMK131079 AWG131079 BGC131079 BPY131079 BZU131079 CJQ131079 CTM131079 DDI131079 DNE131079 DXA131079 EGW131079 EQS131079 FAO131079 FKK131079 FUG131079 GEC131079 GNY131079 GXU131079 HHQ131079 HRM131079 IBI131079 ILE131079 IVA131079 JEW131079 JOS131079 JYO131079 KIK131079 KSG131079 LCC131079 LLY131079 LVU131079 MFQ131079 MPM131079 MZI131079 NJE131079 NTA131079 OCW131079 OMS131079 OWO131079 PGK131079 PQG131079 QAC131079 QJY131079 QTU131079 RDQ131079 RNM131079 RXI131079 SHE131079 SRA131079 TAW131079 TKS131079 TUO131079 UEK131079 UOG131079 UYC131079 VHY131079 VRU131079 WBQ131079 WLM131079 WVI131079 A196528 IW196615 SS196615 ACO196615 AMK196615 AWG196615 BGC196615 BPY196615 BZU196615 CJQ196615 CTM196615 DDI196615 DNE196615 DXA196615 EGW196615 EQS196615 FAO196615 FKK196615 FUG196615 GEC196615 GNY196615 GXU196615 HHQ196615 HRM196615 IBI196615 ILE196615 IVA196615 JEW196615 JOS196615 JYO196615 KIK196615 KSG196615 LCC196615 LLY196615 LVU196615 MFQ196615 MPM196615 MZI196615 NJE196615 NTA196615 OCW196615 OMS196615 OWO196615 PGK196615 PQG196615 QAC196615 QJY196615 QTU196615 RDQ196615 RNM196615 RXI196615 SHE196615 SRA196615 TAW196615 TKS196615 TUO196615 UEK196615 UOG196615 UYC196615 VHY196615 VRU196615 WBQ196615 WLM196615 WVI196615 A262064 IW262151 SS262151 ACO262151 AMK262151 AWG262151 BGC262151 BPY262151 BZU262151 CJQ262151 CTM262151 DDI262151 DNE262151 DXA262151 EGW262151 EQS262151 FAO262151 FKK262151 FUG262151 GEC262151 GNY262151 GXU262151 HHQ262151 HRM262151 IBI262151 ILE262151 IVA262151 JEW262151 JOS262151 JYO262151 KIK262151 KSG262151 LCC262151 LLY262151 LVU262151 MFQ262151 MPM262151 MZI262151 NJE262151 NTA262151 OCW262151 OMS262151 OWO262151 PGK262151 PQG262151 QAC262151 QJY262151 QTU262151 RDQ262151 RNM262151 RXI262151 SHE262151 SRA262151 TAW262151 TKS262151 TUO262151 UEK262151 UOG262151 UYC262151 VHY262151 VRU262151 WBQ262151 WLM262151 WVI262151 A327600 IW327687 SS327687 ACO327687 AMK327687 AWG327687 BGC327687 BPY327687 BZU327687 CJQ327687 CTM327687 DDI327687 DNE327687 DXA327687 EGW327687 EQS327687 FAO327687 FKK327687 FUG327687 GEC327687 GNY327687 GXU327687 HHQ327687 HRM327687 IBI327687 ILE327687 IVA327687 JEW327687 JOS327687 JYO327687 KIK327687 KSG327687 LCC327687 LLY327687 LVU327687 MFQ327687 MPM327687 MZI327687 NJE327687 NTA327687 OCW327687 OMS327687 OWO327687 PGK327687 PQG327687 QAC327687 QJY327687 QTU327687 RDQ327687 RNM327687 RXI327687 SHE327687 SRA327687 TAW327687 TKS327687 TUO327687 UEK327687 UOG327687 UYC327687 VHY327687 VRU327687 WBQ327687 WLM327687 WVI327687 A393136 IW393223 SS393223 ACO393223 AMK393223 AWG393223 BGC393223 BPY393223 BZU393223 CJQ393223 CTM393223 DDI393223 DNE393223 DXA393223 EGW393223 EQS393223 FAO393223 FKK393223 FUG393223 GEC393223 GNY393223 GXU393223 HHQ393223 HRM393223 IBI393223 ILE393223 IVA393223 JEW393223 JOS393223 JYO393223 KIK393223 KSG393223 LCC393223 LLY393223 LVU393223 MFQ393223 MPM393223 MZI393223 NJE393223 NTA393223 OCW393223 OMS393223 OWO393223 PGK393223 PQG393223 QAC393223 QJY393223 QTU393223 RDQ393223 RNM393223 RXI393223 SHE393223 SRA393223 TAW393223 TKS393223 TUO393223 UEK393223 UOG393223 UYC393223 VHY393223 VRU393223 WBQ393223 WLM393223 WVI393223 A458672 IW458759 SS458759 ACO458759 AMK458759 AWG458759 BGC458759 BPY458759 BZU458759 CJQ458759 CTM458759 DDI458759 DNE458759 DXA458759 EGW458759 EQS458759 FAO458759 FKK458759 FUG458759 GEC458759 GNY458759 GXU458759 HHQ458759 HRM458759 IBI458759 ILE458759 IVA458759 JEW458759 JOS458759 JYO458759 KIK458759 KSG458759 LCC458759 LLY458759 LVU458759 MFQ458759 MPM458759 MZI458759 NJE458759 NTA458759 OCW458759 OMS458759 OWO458759 PGK458759 PQG458759 QAC458759 QJY458759 QTU458759 RDQ458759 RNM458759 RXI458759 SHE458759 SRA458759 TAW458759 TKS458759 TUO458759 UEK458759 UOG458759 UYC458759 VHY458759 VRU458759 WBQ458759 WLM458759 WVI458759 A524208 IW524295 SS524295 ACO524295 AMK524295 AWG524295 BGC524295 BPY524295 BZU524295 CJQ524295 CTM524295 DDI524295 DNE524295 DXA524295 EGW524295 EQS524295 FAO524295 FKK524295 FUG524295 GEC524295 GNY524295 GXU524295 HHQ524295 HRM524295 IBI524295 ILE524295 IVA524295 JEW524295 JOS524295 JYO524295 KIK524295 KSG524295 LCC524295 LLY524295 LVU524295 MFQ524295 MPM524295 MZI524295 NJE524295 NTA524295 OCW524295 OMS524295 OWO524295 PGK524295 PQG524295 QAC524295 QJY524295 QTU524295 RDQ524295 RNM524295 RXI524295 SHE524295 SRA524295 TAW524295 TKS524295 TUO524295 UEK524295 UOG524295 UYC524295 VHY524295 VRU524295 WBQ524295 WLM524295 WVI524295 A589744 IW589831 SS589831 ACO589831 AMK589831 AWG589831 BGC589831 BPY589831 BZU589831 CJQ589831 CTM589831 DDI589831 DNE589831 DXA589831 EGW589831 EQS589831 FAO589831 FKK589831 FUG589831 GEC589831 GNY589831 GXU589831 HHQ589831 HRM589831 IBI589831 ILE589831 IVA589831 JEW589831 JOS589831 JYO589831 KIK589831 KSG589831 LCC589831 LLY589831 LVU589831 MFQ589831 MPM589831 MZI589831 NJE589831 NTA589831 OCW589831 OMS589831 OWO589831 PGK589831 PQG589831 QAC589831 QJY589831 QTU589831 RDQ589831 RNM589831 RXI589831 SHE589831 SRA589831 TAW589831 TKS589831 TUO589831 UEK589831 UOG589831 UYC589831 VHY589831 VRU589831 WBQ589831 WLM589831 WVI589831 A655280 IW655367 SS655367 ACO655367 AMK655367 AWG655367 BGC655367 BPY655367 BZU655367 CJQ655367 CTM655367 DDI655367 DNE655367 DXA655367 EGW655367 EQS655367 FAO655367 FKK655367 FUG655367 GEC655367 GNY655367 GXU655367 HHQ655367 HRM655367 IBI655367 ILE655367 IVA655367 JEW655367 JOS655367 JYO655367 KIK655367 KSG655367 LCC655367 LLY655367 LVU655367 MFQ655367 MPM655367 MZI655367 NJE655367 NTA655367 OCW655367 OMS655367 OWO655367 PGK655367 PQG655367 QAC655367 QJY655367 QTU655367 RDQ655367 RNM655367 RXI655367 SHE655367 SRA655367 TAW655367 TKS655367 TUO655367 UEK655367 UOG655367 UYC655367 VHY655367 VRU655367 WBQ655367 WLM655367 WVI655367 A720816 IW720903 SS720903 ACO720903 AMK720903 AWG720903 BGC720903 BPY720903 BZU720903 CJQ720903 CTM720903 DDI720903 DNE720903 DXA720903 EGW720903 EQS720903 FAO720903 FKK720903 FUG720903 GEC720903 GNY720903 GXU720903 HHQ720903 HRM720903 IBI720903 ILE720903 IVA720903 JEW720903 JOS720903 JYO720903 KIK720903 KSG720903 LCC720903 LLY720903 LVU720903 MFQ720903 MPM720903 MZI720903 NJE720903 NTA720903 OCW720903 OMS720903 OWO720903 PGK720903 PQG720903 QAC720903 QJY720903 QTU720903 RDQ720903 RNM720903 RXI720903 SHE720903 SRA720903 TAW720903 TKS720903 TUO720903 UEK720903 UOG720903 UYC720903 VHY720903 VRU720903 WBQ720903 WLM720903 WVI720903 A786352 IW786439 SS786439 ACO786439 AMK786439 AWG786439 BGC786439 BPY786439 BZU786439 CJQ786439 CTM786439 DDI786439 DNE786439 DXA786439 EGW786439 EQS786439 FAO786439 FKK786439 FUG786439 GEC786439 GNY786439 GXU786439 HHQ786439 HRM786439 IBI786439 ILE786439 IVA786439 JEW786439 JOS786439 JYO786439 KIK786439 KSG786439 LCC786439 LLY786439 LVU786439 MFQ786439 MPM786439 MZI786439 NJE786439 NTA786439 OCW786439 OMS786439 OWO786439 PGK786439 PQG786439 QAC786439 QJY786439 QTU786439 RDQ786439 RNM786439 RXI786439 SHE786439 SRA786439 TAW786439 TKS786439 TUO786439 UEK786439 UOG786439 UYC786439 VHY786439 VRU786439 WBQ786439 WLM786439 WVI786439 A851888 IW851975 SS851975 ACO851975 AMK851975 AWG851975 BGC851975 BPY851975 BZU851975 CJQ851975 CTM851975 DDI851975 DNE851975 DXA851975 EGW851975 EQS851975 FAO851975 FKK851975 FUG851975 GEC851975 GNY851975 GXU851975 HHQ851975 HRM851975 IBI851975 ILE851975 IVA851975 JEW851975 JOS851975 JYO851975 KIK851975 KSG851975 LCC851975 LLY851975 LVU851975 MFQ851975 MPM851975 MZI851975 NJE851975 NTA851975 OCW851975 OMS851975 OWO851975 PGK851975 PQG851975 QAC851975 QJY851975 QTU851975 RDQ851975 RNM851975 RXI851975 SHE851975 SRA851975 TAW851975 TKS851975 TUO851975 UEK851975 UOG851975 UYC851975 VHY851975 VRU851975 WBQ851975 WLM851975 WVI851975 A917424 IW917511 SS917511 ACO917511 AMK917511 AWG917511 BGC917511 BPY917511 BZU917511 CJQ917511 CTM917511 DDI917511 DNE917511 DXA917511 EGW917511 EQS917511 FAO917511 FKK917511 FUG917511 GEC917511 GNY917511 GXU917511 HHQ917511 HRM917511 IBI917511 ILE917511 IVA917511 JEW917511 JOS917511 JYO917511 KIK917511 KSG917511 LCC917511 LLY917511 LVU917511 MFQ917511 MPM917511 MZI917511 NJE917511 NTA917511 OCW917511 OMS917511 OWO917511 PGK917511 PQG917511 QAC917511 QJY917511 QTU917511 RDQ917511 RNM917511 RXI917511 SHE917511 SRA917511 TAW917511 TKS917511 TUO917511 UEK917511 UOG917511 UYC917511 VHY917511 VRU917511 WBQ917511 WLM917511 WVI917511 A982960 IW983047 SS983047 ACO983047 AMK983047 AWG983047 BGC983047 BPY983047 BZU983047 CJQ983047 CTM983047 DDI983047 DNE983047 DXA983047 EGW983047 EQS983047 FAO983047 FKK983047 FUG983047 GEC983047 GNY983047 GXU983047 HHQ983047 HRM983047 IBI983047 ILE983047 IVA983047 JEW983047 JOS983047 JYO983047 KIK983047 KSG983047 LCC983047 LLY983047 LVU983047 MFQ983047 MPM983047 MZI983047 NJE983047 NTA983047 OCW983047 OMS983047 OWO983047 PGK983047 PQG983047 QAC983047 QJY983047 QTU983047 RDQ983047 RNM983047 RXI983047 SHE983047 SRA983047 TAW983047 TKS983047 TUO983047 UEK983047 UOG983047 UYC983047 VHY983047 VRU983047 WBQ983047 WLM983047 WVI983047">
      <formula1>C65582:C65585</formula1>
    </dataValidation>
    <dataValidation type="list" allowBlank="1" showInputMessage="1" showErrorMessage="1" sqref="IX65543 ST65543 ACP65543 AML65543 AWH65543 BGD65543 BPZ65543 BZV65543 CJR65543 CTN65543 DDJ65543 DNF65543 DXB65543 EGX65543 EQT65543 FAP65543 FKL65543 FUH65543 GED65543 GNZ65543 GXV65543 HHR65543 HRN65543 IBJ65543 ILF65543 IVB65543 JEX65543 JOT65543 JYP65543 KIL65543 KSH65543 LCD65543 LLZ65543 LVV65543 MFR65543 MPN65543 MZJ65543 NJF65543 NTB65543 OCX65543 OMT65543 OWP65543 PGL65543 PQH65543 QAD65543 QJZ65543 QTV65543 RDR65543 RNN65543 RXJ65543 SHF65543 SRB65543 TAX65543 TKT65543 TUP65543 UEL65543 UOH65543 UYD65543 VHZ65543 VRV65543 WBR65543 WLN65543 WVJ65543 IX131079 ST131079 ACP131079 AML131079 AWH131079 BGD131079 BPZ131079 BZV131079 CJR131079 CTN131079 DDJ131079 DNF131079 DXB131079 EGX131079 EQT131079 FAP131079 FKL131079 FUH131079 GED131079 GNZ131079 GXV131079 HHR131079 HRN131079 IBJ131079 ILF131079 IVB131079 JEX131079 JOT131079 JYP131079 KIL131079 KSH131079 LCD131079 LLZ131079 LVV131079 MFR131079 MPN131079 MZJ131079 NJF131079 NTB131079 OCX131079 OMT131079 OWP131079 PGL131079 PQH131079 QAD131079 QJZ131079 QTV131079 RDR131079 RNN131079 RXJ131079 SHF131079 SRB131079 TAX131079 TKT131079 TUP131079 UEL131079 UOH131079 UYD131079 VHZ131079 VRV131079 WBR131079 WLN131079 WVJ131079 IX196615 ST196615 ACP196615 AML196615 AWH196615 BGD196615 BPZ196615 BZV196615 CJR196615 CTN196615 DDJ196615 DNF196615 DXB196615 EGX196615 EQT196615 FAP196615 FKL196615 FUH196615 GED196615 GNZ196615 GXV196615 HHR196615 HRN196615 IBJ196615 ILF196615 IVB196615 JEX196615 JOT196615 JYP196615 KIL196615 KSH196615 LCD196615 LLZ196615 LVV196615 MFR196615 MPN196615 MZJ196615 NJF196615 NTB196615 OCX196615 OMT196615 OWP196615 PGL196615 PQH196615 QAD196615 QJZ196615 QTV196615 RDR196615 RNN196615 RXJ196615 SHF196615 SRB196615 TAX196615 TKT196615 TUP196615 UEL196615 UOH196615 UYD196615 VHZ196615 VRV196615 WBR196615 WLN196615 WVJ196615 IX262151 ST262151 ACP262151 AML262151 AWH262151 BGD262151 BPZ262151 BZV262151 CJR262151 CTN262151 DDJ262151 DNF262151 DXB262151 EGX262151 EQT262151 FAP262151 FKL262151 FUH262151 GED262151 GNZ262151 GXV262151 HHR262151 HRN262151 IBJ262151 ILF262151 IVB262151 JEX262151 JOT262151 JYP262151 KIL262151 KSH262151 LCD262151 LLZ262151 LVV262151 MFR262151 MPN262151 MZJ262151 NJF262151 NTB262151 OCX262151 OMT262151 OWP262151 PGL262151 PQH262151 QAD262151 QJZ262151 QTV262151 RDR262151 RNN262151 RXJ262151 SHF262151 SRB262151 TAX262151 TKT262151 TUP262151 UEL262151 UOH262151 UYD262151 VHZ262151 VRV262151 WBR262151 WLN262151 WVJ262151 IX327687 ST327687 ACP327687 AML327687 AWH327687 BGD327687 BPZ327687 BZV327687 CJR327687 CTN327687 DDJ327687 DNF327687 DXB327687 EGX327687 EQT327687 FAP327687 FKL327687 FUH327687 GED327687 GNZ327687 GXV327687 HHR327687 HRN327687 IBJ327687 ILF327687 IVB327687 JEX327687 JOT327687 JYP327687 KIL327687 KSH327687 LCD327687 LLZ327687 LVV327687 MFR327687 MPN327687 MZJ327687 NJF327687 NTB327687 OCX327687 OMT327687 OWP327687 PGL327687 PQH327687 QAD327687 QJZ327687 QTV327687 RDR327687 RNN327687 RXJ327687 SHF327687 SRB327687 TAX327687 TKT327687 TUP327687 UEL327687 UOH327687 UYD327687 VHZ327687 VRV327687 WBR327687 WLN327687 WVJ327687 IX393223 ST393223 ACP393223 AML393223 AWH393223 BGD393223 BPZ393223 BZV393223 CJR393223 CTN393223 DDJ393223 DNF393223 DXB393223 EGX393223 EQT393223 FAP393223 FKL393223 FUH393223 GED393223 GNZ393223 GXV393223 HHR393223 HRN393223 IBJ393223 ILF393223 IVB393223 JEX393223 JOT393223 JYP393223 KIL393223 KSH393223 LCD393223 LLZ393223 LVV393223 MFR393223 MPN393223 MZJ393223 NJF393223 NTB393223 OCX393223 OMT393223 OWP393223 PGL393223 PQH393223 QAD393223 QJZ393223 QTV393223 RDR393223 RNN393223 RXJ393223 SHF393223 SRB393223 TAX393223 TKT393223 TUP393223 UEL393223 UOH393223 UYD393223 VHZ393223 VRV393223 WBR393223 WLN393223 WVJ393223 IX458759 ST458759 ACP458759 AML458759 AWH458759 BGD458759 BPZ458759 BZV458759 CJR458759 CTN458759 DDJ458759 DNF458759 DXB458759 EGX458759 EQT458759 FAP458759 FKL458759 FUH458759 GED458759 GNZ458759 GXV458759 HHR458759 HRN458759 IBJ458759 ILF458759 IVB458759 JEX458759 JOT458759 JYP458759 KIL458759 KSH458759 LCD458759 LLZ458759 LVV458759 MFR458759 MPN458759 MZJ458759 NJF458759 NTB458759 OCX458759 OMT458759 OWP458759 PGL458759 PQH458759 QAD458759 QJZ458759 QTV458759 RDR458759 RNN458759 RXJ458759 SHF458759 SRB458759 TAX458759 TKT458759 TUP458759 UEL458759 UOH458759 UYD458759 VHZ458759 VRV458759 WBR458759 WLN458759 WVJ458759 IX524295 ST524295 ACP524295 AML524295 AWH524295 BGD524295 BPZ524295 BZV524295 CJR524295 CTN524295 DDJ524295 DNF524295 DXB524295 EGX524295 EQT524295 FAP524295 FKL524295 FUH524295 GED524295 GNZ524295 GXV524295 HHR524295 HRN524295 IBJ524295 ILF524295 IVB524295 JEX524295 JOT524295 JYP524295 KIL524295 KSH524295 LCD524295 LLZ524295 LVV524295 MFR524295 MPN524295 MZJ524295 NJF524295 NTB524295 OCX524295 OMT524295 OWP524295 PGL524295 PQH524295 QAD524295 QJZ524295 QTV524295 RDR524295 RNN524295 RXJ524295 SHF524295 SRB524295 TAX524295 TKT524295 TUP524295 UEL524295 UOH524295 UYD524295 VHZ524295 VRV524295 WBR524295 WLN524295 WVJ524295 IX589831 ST589831 ACP589831 AML589831 AWH589831 BGD589831 BPZ589831 BZV589831 CJR589831 CTN589831 DDJ589831 DNF589831 DXB589831 EGX589831 EQT589831 FAP589831 FKL589831 FUH589831 GED589831 GNZ589831 GXV589831 HHR589831 HRN589831 IBJ589831 ILF589831 IVB589831 JEX589831 JOT589831 JYP589831 KIL589831 KSH589831 LCD589831 LLZ589831 LVV589831 MFR589831 MPN589831 MZJ589831 NJF589831 NTB589831 OCX589831 OMT589831 OWP589831 PGL589831 PQH589831 QAD589831 QJZ589831 QTV589831 RDR589831 RNN589831 RXJ589831 SHF589831 SRB589831 TAX589831 TKT589831 TUP589831 UEL589831 UOH589831 UYD589831 VHZ589831 VRV589831 WBR589831 WLN589831 WVJ589831 IX655367 ST655367 ACP655367 AML655367 AWH655367 BGD655367 BPZ655367 BZV655367 CJR655367 CTN655367 DDJ655367 DNF655367 DXB655367 EGX655367 EQT655367 FAP655367 FKL655367 FUH655367 GED655367 GNZ655367 GXV655367 HHR655367 HRN655367 IBJ655367 ILF655367 IVB655367 JEX655367 JOT655367 JYP655367 KIL655367 KSH655367 LCD655367 LLZ655367 LVV655367 MFR655367 MPN655367 MZJ655367 NJF655367 NTB655367 OCX655367 OMT655367 OWP655367 PGL655367 PQH655367 QAD655367 QJZ655367 QTV655367 RDR655367 RNN655367 RXJ655367 SHF655367 SRB655367 TAX655367 TKT655367 TUP655367 UEL655367 UOH655367 UYD655367 VHZ655367 VRV655367 WBR655367 WLN655367 WVJ655367 IX720903 ST720903 ACP720903 AML720903 AWH720903 BGD720903 BPZ720903 BZV720903 CJR720903 CTN720903 DDJ720903 DNF720903 DXB720903 EGX720903 EQT720903 FAP720903 FKL720903 FUH720903 GED720903 GNZ720903 GXV720903 HHR720903 HRN720903 IBJ720903 ILF720903 IVB720903 JEX720903 JOT720903 JYP720903 KIL720903 KSH720903 LCD720903 LLZ720903 LVV720903 MFR720903 MPN720903 MZJ720903 NJF720903 NTB720903 OCX720903 OMT720903 OWP720903 PGL720903 PQH720903 QAD720903 QJZ720903 QTV720903 RDR720903 RNN720903 RXJ720903 SHF720903 SRB720903 TAX720903 TKT720903 TUP720903 UEL720903 UOH720903 UYD720903 VHZ720903 VRV720903 WBR720903 WLN720903 WVJ720903 IX786439 ST786439 ACP786439 AML786439 AWH786439 BGD786439 BPZ786439 BZV786439 CJR786439 CTN786439 DDJ786439 DNF786439 DXB786439 EGX786439 EQT786439 FAP786439 FKL786439 FUH786439 GED786439 GNZ786439 GXV786439 HHR786439 HRN786439 IBJ786439 ILF786439 IVB786439 JEX786439 JOT786439 JYP786439 KIL786439 KSH786439 LCD786439 LLZ786439 LVV786439 MFR786439 MPN786439 MZJ786439 NJF786439 NTB786439 OCX786439 OMT786439 OWP786439 PGL786439 PQH786439 QAD786439 QJZ786439 QTV786439 RDR786439 RNN786439 RXJ786439 SHF786439 SRB786439 TAX786439 TKT786439 TUP786439 UEL786439 UOH786439 UYD786439 VHZ786439 VRV786439 WBR786439 WLN786439 WVJ786439 IX851975 ST851975 ACP851975 AML851975 AWH851975 BGD851975 BPZ851975 BZV851975 CJR851975 CTN851975 DDJ851975 DNF851975 DXB851975 EGX851975 EQT851975 FAP851975 FKL851975 FUH851975 GED851975 GNZ851975 GXV851975 HHR851975 HRN851975 IBJ851975 ILF851975 IVB851975 JEX851975 JOT851975 JYP851975 KIL851975 KSH851975 LCD851975 LLZ851975 LVV851975 MFR851975 MPN851975 MZJ851975 NJF851975 NTB851975 OCX851975 OMT851975 OWP851975 PGL851975 PQH851975 QAD851975 QJZ851975 QTV851975 RDR851975 RNN851975 RXJ851975 SHF851975 SRB851975 TAX851975 TKT851975 TUP851975 UEL851975 UOH851975 UYD851975 VHZ851975 VRV851975 WBR851975 WLN851975 WVJ851975 IX917511 ST917511 ACP917511 AML917511 AWH917511 BGD917511 BPZ917511 BZV917511 CJR917511 CTN917511 DDJ917511 DNF917511 DXB917511 EGX917511 EQT917511 FAP917511 FKL917511 FUH917511 GED917511 GNZ917511 GXV917511 HHR917511 HRN917511 IBJ917511 ILF917511 IVB917511 JEX917511 JOT917511 JYP917511 KIL917511 KSH917511 LCD917511 LLZ917511 LVV917511 MFR917511 MPN917511 MZJ917511 NJF917511 NTB917511 OCX917511 OMT917511 OWP917511 PGL917511 PQH917511 QAD917511 QJZ917511 QTV917511 RDR917511 RNN917511 RXJ917511 SHF917511 SRB917511 TAX917511 TKT917511 TUP917511 UEL917511 UOH917511 UYD917511 VHZ917511 VRV917511 WBR917511 WLN917511 WVJ917511 IX983047 ST983047 ACP983047 AML983047 AWH983047 BGD983047 BPZ983047 BZV983047 CJR983047 CTN983047 DDJ983047 DNF983047 DXB983047 EGX983047 EQT983047 FAP983047 FKL983047 FUH983047 GED983047 GNZ983047 GXV983047 HHR983047 HRN983047 IBJ983047 ILF983047 IVB983047 JEX983047 JOT983047 JYP983047 KIL983047 KSH983047 LCD983047 LLZ983047 LVV983047 MFR983047 MPN983047 MZJ983047 NJF983047 NTB983047 OCX983047 OMT983047 OWP983047 PGL983047 PQH983047 QAD983047 QJZ983047 QTV983047 RDR983047 RNN983047 RXJ983047 SHF983047 SRB983047 TAX983047 TKT983047 TUP983047 UEL983047 UOH983047 UYD983047 VHZ983047 VRV983047 WBR983047 WLN983047 WVJ983047 B65460 B982964 B917428 B851892 B786356 B720820 B655284 B589748 B524212 B458676 B393140 B327604 B262068 B196532 B130996">
      <formula1>D65586:D65598</formula1>
    </dataValidation>
    <dataValidation type="list" allowBlank="1" showInputMessage="1" showErrorMessage="1" sqref="IY65543 SU65543 ACQ65543 AMM65543 AWI65543 BGE65543 BQA65543 BZW65543 CJS65543 CTO65543 DDK65543 DNG65543 DXC65543 EGY65543 EQU65543 FAQ65543 FKM65543 FUI65543 GEE65543 GOA65543 GXW65543 HHS65543 HRO65543 IBK65543 ILG65543 IVC65543 JEY65543 JOU65543 JYQ65543 KIM65543 KSI65543 LCE65543 LMA65543 LVW65543 MFS65543 MPO65543 MZK65543 NJG65543 NTC65543 OCY65543 OMU65543 OWQ65543 PGM65543 PQI65543 QAE65543 QKA65543 QTW65543 RDS65543 RNO65543 RXK65543 SHG65543 SRC65543 TAY65543 TKU65543 TUQ65543 UEM65543 UOI65543 UYE65543 VIA65543 VRW65543 WBS65543 WLO65543 WVK65543 IY131079 SU131079 ACQ131079 AMM131079 AWI131079 BGE131079 BQA131079 BZW131079 CJS131079 CTO131079 DDK131079 DNG131079 DXC131079 EGY131079 EQU131079 FAQ131079 FKM131079 FUI131079 GEE131079 GOA131079 GXW131079 HHS131079 HRO131079 IBK131079 ILG131079 IVC131079 JEY131079 JOU131079 JYQ131079 KIM131079 KSI131079 LCE131079 LMA131079 LVW131079 MFS131079 MPO131079 MZK131079 NJG131079 NTC131079 OCY131079 OMU131079 OWQ131079 PGM131079 PQI131079 QAE131079 QKA131079 QTW131079 RDS131079 RNO131079 RXK131079 SHG131079 SRC131079 TAY131079 TKU131079 TUQ131079 UEM131079 UOI131079 UYE131079 VIA131079 VRW131079 WBS131079 WLO131079 WVK131079 IY196615 SU196615 ACQ196615 AMM196615 AWI196615 BGE196615 BQA196615 BZW196615 CJS196615 CTO196615 DDK196615 DNG196615 DXC196615 EGY196615 EQU196615 FAQ196615 FKM196615 FUI196615 GEE196615 GOA196615 GXW196615 HHS196615 HRO196615 IBK196615 ILG196615 IVC196615 JEY196615 JOU196615 JYQ196615 KIM196615 KSI196615 LCE196615 LMA196615 LVW196615 MFS196615 MPO196615 MZK196615 NJG196615 NTC196615 OCY196615 OMU196615 OWQ196615 PGM196615 PQI196615 QAE196615 QKA196615 QTW196615 RDS196615 RNO196615 RXK196615 SHG196615 SRC196615 TAY196615 TKU196615 TUQ196615 UEM196615 UOI196615 UYE196615 VIA196615 VRW196615 WBS196615 WLO196615 WVK196615 IY262151 SU262151 ACQ262151 AMM262151 AWI262151 BGE262151 BQA262151 BZW262151 CJS262151 CTO262151 DDK262151 DNG262151 DXC262151 EGY262151 EQU262151 FAQ262151 FKM262151 FUI262151 GEE262151 GOA262151 GXW262151 HHS262151 HRO262151 IBK262151 ILG262151 IVC262151 JEY262151 JOU262151 JYQ262151 KIM262151 KSI262151 LCE262151 LMA262151 LVW262151 MFS262151 MPO262151 MZK262151 NJG262151 NTC262151 OCY262151 OMU262151 OWQ262151 PGM262151 PQI262151 QAE262151 QKA262151 QTW262151 RDS262151 RNO262151 RXK262151 SHG262151 SRC262151 TAY262151 TKU262151 TUQ262151 UEM262151 UOI262151 UYE262151 VIA262151 VRW262151 WBS262151 WLO262151 WVK262151 IY327687 SU327687 ACQ327687 AMM327687 AWI327687 BGE327687 BQA327687 BZW327687 CJS327687 CTO327687 DDK327687 DNG327687 DXC327687 EGY327687 EQU327687 FAQ327687 FKM327687 FUI327687 GEE327687 GOA327687 GXW327687 HHS327687 HRO327687 IBK327687 ILG327687 IVC327687 JEY327687 JOU327687 JYQ327687 KIM327687 KSI327687 LCE327687 LMA327687 LVW327687 MFS327687 MPO327687 MZK327687 NJG327687 NTC327687 OCY327687 OMU327687 OWQ327687 PGM327687 PQI327687 QAE327687 QKA327687 QTW327687 RDS327687 RNO327687 RXK327687 SHG327687 SRC327687 TAY327687 TKU327687 TUQ327687 UEM327687 UOI327687 UYE327687 VIA327687 VRW327687 WBS327687 WLO327687 WVK327687 IY393223 SU393223 ACQ393223 AMM393223 AWI393223 BGE393223 BQA393223 BZW393223 CJS393223 CTO393223 DDK393223 DNG393223 DXC393223 EGY393223 EQU393223 FAQ393223 FKM393223 FUI393223 GEE393223 GOA393223 GXW393223 HHS393223 HRO393223 IBK393223 ILG393223 IVC393223 JEY393223 JOU393223 JYQ393223 KIM393223 KSI393223 LCE393223 LMA393223 LVW393223 MFS393223 MPO393223 MZK393223 NJG393223 NTC393223 OCY393223 OMU393223 OWQ393223 PGM393223 PQI393223 QAE393223 QKA393223 QTW393223 RDS393223 RNO393223 RXK393223 SHG393223 SRC393223 TAY393223 TKU393223 TUQ393223 UEM393223 UOI393223 UYE393223 VIA393223 VRW393223 WBS393223 WLO393223 WVK393223 IY458759 SU458759 ACQ458759 AMM458759 AWI458759 BGE458759 BQA458759 BZW458759 CJS458759 CTO458759 DDK458759 DNG458759 DXC458759 EGY458759 EQU458759 FAQ458759 FKM458759 FUI458759 GEE458759 GOA458759 GXW458759 HHS458759 HRO458759 IBK458759 ILG458759 IVC458759 JEY458759 JOU458759 JYQ458759 KIM458759 KSI458759 LCE458759 LMA458759 LVW458759 MFS458759 MPO458759 MZK458759 NJG458759 NTC458759 OCY458759 OMU458759 OWQ458759 PGM458759 PQI458759 QAE458759 QKA458759 QTW458759 RDS458759 RNO458759 RXK458759 SHG458759 SRC458759 TAY458759 TKU458759 TUQ458759 UEM458759 UOI458759 UYE458759 VIA458759 VRW458759 WBS458759 WLO458759 WVK458759 IY524295 SU524295 ACQ524295 AMM524295 AWI524295 BGE524295 BQA524295 BZW524295 CJS524295 CTO524295 DDK524295 DNG524295 DXC524295 EGY524295 EQU524295 FAQ524295 FKM524295 FUI524295 GEE524295 GOA524295 GXW524295 HHS524295 HRO524295 IBK524295 ILG524295 IVC524295 JEY524295 JOU524295 JYQ524295 KIM524295 KSI524295 LCE524295 LMA524295 LVW524295 MFS524295 MPO524295 MZK524295 NJG524295 NTC524295 OCY524295 OMU524295 OWQ524295 PGM524295 PQI524295 QAE524295 QKA524295 QTW524295 RDS524295 RNO524295 RXK524295 SHG524295 SRC524295 TAY524295 TKU524295 TUQ524295 UEM524295 UOI524295 UYE524295 VIA524295 VRW524295 WBS524295 WLO524295 WVK524295 IY589831 SU589831 ACQ589831 AMM589831 AWI589831 BGE589831 BQA589831 BZW589831 CJS589831 CTO589831 DDK589831 DNG589831 DXC589831 EGY589831 EQU589831 FAQ589831 FKM589831 FUI589831 GEE589831 GOA589831 GXW589831 HHS589831 HRO589831 IBK589831 ILG589831 IVC589831 JEY589831 JOU589831 JYQ589831 KIM589831 KSI589831 LCE589831 LMA589831 LVW589831 MFS589831 MPO589831 MZK589831 NJG589831 NTC589831 OCY589831 OMU589831 OWQ589831 PGM589831 PQI589831 QAE589831 QKA589831 QTW589831 RDS589831 RNO589831 RXK589831 SHG589831 SRC589831 TAY589831 TKU589831 TUQ589831 UEM589831 UOI589831 UYE589831 VIA589831 VRW589831 WBS589831 WLO589831 WVK589831 IY655367 SU655367 ACQ655367 AMM655367 AWI655367 BGE655367 BQA655367 BZW655367 CJS655367 CTO655367 DDK655367 DNG655367 DXC655367 EGY655367 EQU655367 FAQ655367 FKM655367 FUI655367 GEE655367 GOA655367 GXW655367 HHS655367 HRO655367 IBK655367 ILG655367 IVC655367 JEY655367 JOU655367 JYQ655367 KIM655367 KSI655367 LCE655367 LMA655367 LVW655367 MFS655367 MPO655367 MZK655367 NJG655367 NTC655367 OCY655367 OMU655367 OWQ655367 PGM655367 PQI655367 QAE655367 QKA655367 QTW655367 RDS655367 RNO655367 RXK655367 SHG655367 SRC655367 TAY655367 TKU655367 TUQ655367 UEM655367 UOI655367 UYE655367 VIA655367 VRW655367 WBS655367 WLO655367 WVK655367 IY720903 SU720903 ACQ720903 AMM720903 AWI720903 BGE720903 BQA720903 BZW720903 CJS720903 CTO720903 DDK720903 DNG720903 DXC720903 EGY720903 EQU720903 FAQ720903 FKM720903 FUI720903 GEE720903 GOA720903 GXW720903 HHS720903 HRO720903 IBK720903 ILG720903 IVC720903 JEY720903 JOU720903 JYQ720903 KIM720903 KSI720903 LCE720903 LMA720903 LVW720903 MFS720903 MPO720903 MZK720903 NJG720903 NTC720903 OCY720903 OMU720903 OWQ720903 PGM720903 PQI720903 QAE720903 QKA720903 QTW720903 RDS720903 RNO720903 RXK720903 SHG720903 SRC720903 TAY720903 TKU720903 TUQ720903 UEM720903 UOI720903 UYE720903 VIA720903 VRW720903 WBS720903 WLO720903 WVK720903 IY786439 SU786439 ACQ786439 AMM786439 AWI786439 BGE786439 BQA786439 BZW786439 CJS786439 CTO786439 DDK786439 DNG786439 DXC786439 EGY786439 EQU786439 FAQ786439 FKM786439 FUI786439 GEE786439 GOA786439 GXW786439 HHS786439 HRO786439 IBK786439 ILG786439 IVC786439 JEY786439 JOU786439 JYQ786439 KIM786439 KSI786439 LCE786439 LMA786439 LVW786439 MFS786439 MPO786439 MZK786439 NJG786439 NTC786439 OCY786439 OMU786439 OWQ786439 PGM786439 PQI786439 QAE786439 QKA786439 QTW786439 RDS786439 RNO786439 RXK786439 SHG786439 SRC786439 TAY786439 TKU786439 TUQ786439 UEM786439 UOI786439 UYE786439 VIA786439 VRW786439 WBS786439 WLO786439 WVK786439 IY851975 SU851975 ACQ851975 AMM851975 AWI851975 BGE851975 BQA851975 BZW851975 CJS851975 CTO851975 DDK851975 DNG851975 DXC851975 EGY851975 EQU851975 FAQ851975 FKM851975 FUI851975 GEE851975 GOA851975 GXW851975 HHS851975 HRO851975 IBK851975 ILG851975 IVC851975 JEY851975 JOU851975 JYQ851975 KIM851975 KSI851975 LCE851975 LMA851975 LVW851975 MFS851975 MPO851975 MZK851975 NJG851975 NTC851975 OCY851975 OMU851975 OWQ851975 PGM851975 PQI851975 QAE851975 QKA851975 QTW851975 RDS851975 RNO851975 RXK851975 SHG851975 SRC851975 TAY851975 TKU851975 TUQ851975 UEM851975 UOI851975 UYE851975 VIA851975 VRW851975 WBS851975 WLO851975 WVK851975 IY917511 SU917511 ACQ917511 AMM917511 AWI917511 BGE917511 BQA917511 BZW917511 CJS917511 CTO917511 DDK917511 DNG917511 DXC917511 EGY917511 EQU917511 FAQ917511 FKM917511 FUI917511 GEE917511 GOA917511 GXW917511 HHS917511 HRO917511 IBK917511 ILG917511 IVC917511 JEY917511 JOU917511 JYQ917511 KIM917511 KSI917511 LCE917511 LMA917511 LVW917511 MFS917511 MPO917511 MZK917511 NJG917511 NTC917511 OCY917511 OMU917511 OWQ917511 PGM917511 PQI917511 QAE917511 QKA917511 QTW917511 RDS917511 RNO917511 RXK917511 SHG917511 SRC917511 TAY917511 TKU917511 TUQ917511 UEM917511 UOI917511 UYE917511 VIA917511 VRW917511 WBS917511 WLO917511 WVK917511 IY983047 SU983047 ACQ983047 AMM983047 AWI983047 BGE983047 BQA983047 BZW983047 CJS983047 CTO983047 DDK983047 DNG983047 DXC983047 EGY983047 EQU983047 FAQ983047 FKM983047 FUI983047 GEE983047 GOA983047 GXW983047 HHS983047 HRO983047 IBK983047 ILG983047 IVC983047 JEY983047 JOU983047 JYQ983047 KIM983047 KSI983047 LCE983047 LMA983047 LVW983047 MFS983047 MPO983047 MZK983047 NJG983047 NTC983047 OCY983047 OMU983047 OWQ983047 PGM983047 PQI983047 QAE983047 QKA983047 QTW983047 RDS983047 RNO983047 RXK983047 SHG983047 SRC983047 TAY983047 TKU983047 TUQ983047 UEM983047 UOI983047 UYE983047 VIA983047 VRW983047 WBS983047 WLO983047 WVK983047 C196532 C130996 C65460 C982964 C917428 C851892 C786356 C720820 C655284 C589748 C524212 C458676 C393140 C327604 C262068">
      <formula1>E65586:E65617</formula1>
    </dataValidation>
    <dataValidation type="list" allowBlank="1" showInputMessage="1" showErrorMessage="1" sqref="A65460 IW65547 SS65547 ACO65547 AMK65547 AWG65547 BGC65547 BPY65547 BZU65547 CJQ65547 CTM65547 DDI65547 DNE65547 DXA65547 EGW65547 EQS65547 FAO65547 FKK65547 FUG65547 GEC65547 GNY65547 GXU65547 HHQ65547 HRM65547 IBI65547 ILE65547 IVA65547 JEW65547 JOS65547 JYO65547 KIK65547 KSG65547 LCC65547 LLY65547 LVU65547 MFQ65547 MPM65547 MZI65547 NJE65547 NTA65547 OCW65547 OMS65547 OWO65547 PGK65547 PQG65547 QAC65547 QJY65547 QTU65547 RDQ65547 RNM65547 RXI65547 SHE65547 SRA65547 TAW65547 TKS65547 TUO65547 UEK65547 UOG65547 UYC65547 VHY65547 VRU65547 WBQ65547 WLM65547 WVI65547 A130996 IW131083 SS131083 ACO131083 AMK131083 AWG131083 BGC131083 BPY131083 BZU131083 CJQ131083 CTM131083 DDI131083 DNE131083 DXA131083 EGW131083 EQS131083 FAO131083 FKK131083 FUG131083 GEC131083 GNY131083 GXU131083 HHQ131083 HRM131083 IBI131083 ILE131083 IVA131083 JEW131083 JOS131083 JYO131083 KIK131083 KSG131083 LCC131083 LLY131083 LVU131083 MFQ131083 MPM131083 MZI131083 NJE131083 NTA131083 OCW131083 OMS131083 OWO131083 PGK131083 PQG131083 QAC131083 QJY131083 QTU131083 RDQ131083 RNM131083 RXI131083 SHE131083 SRA131083 TAW131083 TKS131083 TUO131083 UEK131083 UOG131083 UYC131083 VHY131083 VRU131083 WBQ131083 WLM131083 WVI131083 A196532 IW196619 SS196619 ACO196619 AMK196619 AWG196619 BGC196619 BPY196619 BZU196619 CJQ196619 CTM196619 DDI196619 DNE196619 DXA196619 EGW196619 EQS196619 FAO196619 FKK196619 FUG196619 GEC196619 GNY196619 GXU196619 HHQ196619 HRM196619 IBI196619 ILE196619 IVA196619 JEW196619 JOS196619 JYO196619 KIK196619 KSG196619 LCC196619 LLY196619 LVU196619 MFQ196619 MPM196619 MZI196619 NJE196619 NTA196619 OCW196619 OMS196619 OWO196619 PGK196619 PQG196619 QAC196619 QJY196619 QTU196619 RDQ196619 RNM196619 RXI196619 SHE196619 SRA196619 TAW196619 TKS196619 TUO196619 UEK196619 UOG196619 UYC196619 VHY196619 VRU196619 WBQ196619 WLM196619 WVI196619 A262068 IW262155 SS262155 ACO262155 AMK262155 AWG262155 BGC262155 BPY262155 BZU262155 CJQ262155 CTM262155 DDI262155 DNE262155 DXA262155 EGW262155 EQS262155 FAO262155 FKK262155 FUG262155 GEC262155 GNY262155 GXU262155 HHQ262155 HRM262155 IBI262155 ILE262155 IVA262155 JEW262155 JOS262155 JYO262155 KIK262155 KSG262155 LCC262155 LLY262155 LVU262155 MFQ262155 MPM262155 MZI262155 NJE262155 NTA262155 OCW262155 OMS262155 OWO262155 PGK262155 PQG262155 QAC262155 QJY262155 QTU262155 RDQ262155 RNM262155 RXI262155 SHE262155 SRA262155 TAW262155 TKS262155 TUO262155 UEK262155 UOG262155 UYC262155 VHY262155 VRU262155 WBQ262155 WLM262155 WVI262155 A327604 IW327691 SS327691 ACO327691 AMK327691 AWG327691 BGC327691 BPY327691 BZU327691 CJQ327691 CTM327691 DDI327691 DNE327691 DXA327691 EGW327691 EQS327691 FAO327691 FKK327691 FUG327691 GEC327691 GNY327691 GXU327691 HHQ327691 HRM327691 IBI327691 ILE327691 IVA327691 JEW327691 JOS327691 JYO327691 KIK327691 KSG327691 LCC327691 LLY327691 LVU327691 MFQ327691 MPM327691 MZI327691 NJE327691 NTA327691 OCW327691 OMS327691 OWO327691 PGK327691 PQG327691 QAC327691 QJY327691 QTU327691 RDQ327691 RNM327691 RXI327691 SHE327691 SRA327691 TAW327691 TKS327691 TUO327691 UEK327691 UOG327691 UYC327691 VHY327691 VRU327691 WBQ327691 WLM327691 WVI327691 A393140 IW393227 SS393227 ACO393227 AMK393227 AWG393227 BGC393227 BPY393227 BZU393227 CJQ393227 CTM393227 DDI393227 DNE393227 DXA393227 EGW393227 EQS393227 FAO393227 FKK393227 FUG393227 GEC393227 GNY393227 GXU393227 HHQ393227 HRM393227 IBI393227 ILE393227 IVA393227 JEW393227 JOS393227 JYO393227 KIK393227 KSG393227 LCC393227 LLY393227 LVU393227 MFQ393227 MPM393227 MZI393227 NJE393227 NTA393227 OCW393227 OMS393227 OWO393227 PGK393227 PQG393227 QAC393227 QJY393227 QTU393227 RDQ393227 RNM393227 RXI393227 SHE393227 SRA393227 TAW393227 TKS393227 TUO393227 UEK393227 UOG393227 UYC393227 VHY393227 VRU393227 WBQ393227 WLM393227 WVI393227 A458676 IW458763 SS458763 ACO458763 AMK458763 AWG458763 BGC458763 BPY458763 BZU458763 CJQ458763 CTM458763 DDI458763 DNE458763 DXA458763 EGW458763 EQS458763 FAO458763 FKK458763 FUG458763 GEC458763 GNY458763 GXU458763 HHQ458763 HRM458763 IBI458763 ILE458763 IVA458763 JEW458763 JOS458763 JYO458763 KIK458763 KSG458763 LCC458763 LLY458763 LVU458763 MFQ458763 MPM458763 MZI458763 NJE458763 NTA458763 OCW458763 OMS458763 OWO458763 PGK458763 PQG458763 QAC458763 QJY458763 QTU458763 RDQ458763 RNM458763 RXI458763 SHE458763 SRA458763 TAW458763 TKS458763 TUO458763 UEK458763 UOG458763 UYC458763 VHY458763 VRU458763 WBQ458763 WLM458763 WVI458763 A524212 IW524299 SS524299 ACO524299 AMK524299 AWG524299 BGC524299 BPY524299 BZU524299 CJQ524299 CTM524299 DDI524299 DNE524299 DXA524299 EGW524299 EQS524299 FAO524299 FKK524299 FUG524299 GEC524299 GNY524299 GXU524299 HHQ524299 HRM524299 IBI524299 ILE524299 IVA524299 JEW524299 JOS524299 JYO524299 KIK524299 KSG524299 LCC524299 LLY524299 LVU524299 MFQ524299 MPM524299 MZI524299 NJE524299 NTA524299 OCW524299 OMS524299 OWO524299 PGK524299 PQG524299 QAC524299 QJY524299 QTU524299 RDQ524299 RNM524299 RXI524299 SHE524299 SRA524299 TAW524299 TKS524299 TUO524299 UEK524299 UOG524299 UYC524299 VHY524299 VRU524299 WBQ524299 WLM524299 WVI524299 A589748 IW589835 SS589835 ACO589835 AMK589835 AWG589835 BGC589835 BPY589835 BZU589835 CJQ589835 CTM589835 DDI589835 DNE589835 DXA589835 EGW589835 EQS589835 FAO589835 FKK589835 FUG589835 GEC589835 GNY589835 GXU589835 HHQ589835 HRM589835 IBI589835 ILE589835 IVA589835 JEW589835 JOS589835 JYO589835 KIK589835 KSG589835 LCC589835 LLY589835 LVU589835 MFQ589835 MPM589835 MZI589835 NJE589835 NTA589835 OCW589835 OMS589835 OWO589835 PGK589835 PQG589835 QAC589835 QJY589835 QTU589835 RDQ589835 RNM589835 RXI589835 SHE589835 SRA589835 TAW589835 TKS589835 TUO589835 UEK589835 UOG589835 UYC589835 VHY589835 VRU589835 WBQ589835 WLM589835 WVI589835 A655284 IW655371 SS655371 ACO655371 AMK655371 AWG655371 BGC655371 BPY655371 BZU655371 CJQ655371 CTM655371 DDI655371 DNE655371 DXA655371 EGW655371 EQS655371 FAO655371 FKK655371 FUG655371 GEC655371 GNY655371 GXU655371 HHQ655371 HRM655371 IBI655371 ILE655371 IVA655371 JEW655371 JOS655371 JYO655371 KIK655371 KSG655371 LCC655371 LLY655371 LVU655371 MFQ655371 MPM655371 MZI655371 NJE655371 NTA655371 OCW655371 OMS655371 OWO655371 PGK655371 PQG655371 QAC655371 QJY655371 QTU655371 RDQ655371 RNM655371 RXI655371 SHE655371 SRA655371 TAW655371 TKS655371 TUO655371 UEK655371 UOG655371 UYC655371 VHY655371 VRU655371 WBQ655371 WLM655371 WVI655371 A720820 IW720907 SS720907 ACO720907 AMK720907 AWG720907 BGC720907 BPY720907 BZU720907 CJQ720907 CTM720907 DDI720907 DNE720907 DXA720907 EGW720907 EQS720907 FAO720907 FKK720907 FUG720907 GEC720907 GNY720907 GXU720907 HHQ720907 HRM720907 IBI720907 ILE720907 IVA720907 JEW720907 JOS720907 JYO720907 KIK720907 KSG720907 LCC720907 LLY720907 LVU720907 MFQ720907 MPM720907 MZI720907 NJE720907 NTA720907 OCW720907 OMS720907 OWO720907 PGK720907 PQG720907 QAC720907 QJY720907 QTU720907 RDQ720907 RNM720907 RXI720907 SHE720907 SRA720907 TAW720907 TKS720907 TUO720907 UEK720907 UOG720907 UYC720907 VHY720907 VRU720907 WBQ720907 WLM720907 WVI720907 A786356 IW786443 SS786443 ACO786443 AMK786443 AWG786443 BGC786443 BPY786443 BZU786443 CJQ786443 CTM786443 DDI786443 DNE786443 DXA786443 EGW786443 EQS786443 FAO786443 FKK786443 FUG786443 GEC786443 GNY786443 GXU786443 HHQ786443 HRM786443 IBI786443 ILE786443 IVA786443 JEW786443 JOS786443 JYO786443 KIK786443 KSG786443 LCC786443 LLY786443 LVU786443 MFQ786443 MPM786443 MZI786443 NJE786443 NTA786443 OCW786443 OMS786443 OWO786443 PGK786443 PQG786443 QAC786443 QJY786443 QTU786443 RDQ786443 RNM786443 RXI786443 SHE786443 SRA786443 TAW786443 TKS786443 TUO786443 UEK786443 UOG786443 UYC786443 VHY786443 VRU786443 WBQ786443 WLM786443 WVI786443 A851892 IW851979 SS851979 ACO851979 AMK851979 AWG851979 BGC851979 BPY851979 BZU851979 CJQ851979 CTM851979 DDI851979 DNE851979 DXA851979 EGW851979 EQS851979 FAO851979 FKK851979 FUG851979 GEC851979 GNY851979 GXU851979 HHQ851979 HRM851979 IBI851979 ILE851979 IVA851979 JEW851979 JOS851979 JYO851979 KIK851979 KSG851979 LCC851979 LLY851979 LVU851979 MFQ851979 MPM851979 MZI851979 NJE851979 NTA851979 OCW851979 OMS851979 OWO851979 PGK851979 PQG851979 QAC851979 QJY851979 QTU851979 RDQ851979 RNM851979 RXI851979 SHE851979 SRA851979 TAW851979 TKS851979 TUO851979 UEK851979 UOG851979 UYC851979 VHY851979 VRU851979 WBQ851979 WLM851979 WVI851979 A917428 IW917515 SS917515 ACO917515 AMK917515 AWG917515 BGC917515 BPY917515 BZU917515 CJQ917515 CTM917515 DDI917515 DNE917515 DXA917515 EGW917515 EQS917515 FAO917515 FKK917515 FUG917515 GEC917515 GNY917515 GXU917515 HHQ917515 HRM917515 IBI917515 ILE917515 IVA917515 JEW917515 JOS917515 JYO917515 KIK917515 KSG917515 LCC917515 LLY917515 LVU917515 MFQ917515 MPM917515 MZI917515 NJE917515 NTA917515 OCW917515 OMS917515 OWO917515 PGK917515 PQG917515 QAC917515 QJY917515 QTU917515 RDQ917515 RNM917515 RXI917515 SHE917515 SRA917515 TAW917515 TKS917515 TUO917515 UEK917515 UOG917515 UYC917515 VHY917515 VRU917515 WBQ917515 WLM917515 WVI917515 A982964 IW983051 SS983051 ACO983051 AMK983051 AWG983051 BGC983051 BPY983051 BZU983051 CJQ983051 CTM983051 DDI983051 DNE983051 DXA983051 EGW983051 EQS983051 FAO983051 FKK983051 FUG983051 GEC983051 GNY983051 GXU983051 HHQ983051 HRM983051 IBI983051 ILE983051 IVA983051 JEW983051 JOS983051 JYO983051 KIK983051 KSG983051 LCC983051 LLY983051 LVU983051 MFQ983051 MPM983051 MZI983051 NJE983051 NTA983051 OCW983051 OMS983051 OWO983051 PGK983051 PQG983051 QAC983051 QJY983051 QTU983051 RDQ983051 RNM983051 RXI983051 SHE983051 SRA983051 TAW983051 TKS983051 TUO983051 UEK983051 UOG983051 UYC983051 VHY983051 VRU983051 WBQ983051 WLM983051 WVI983051">
      <formula1>C65582:C65585</formula1>
    </dataValidation>
    <dataValidation type="list" allowBlank="1" showInputMessage="1" showErrorMessage="1" sqref="IX65547 ST65547 ACP65547 AML65547 AWH65547 BGD65547 BPZ65547 BZV65547 CJR65547 CTN65547 DDJ65547 DNF65547 DXB65547 EGX65547 EQT65547 FAP65547 FKL65547 FUH65547 GED65547 GNZ65547 GXV65547 HHR65547 HRN65547 IBJ65547 ILF65547 IVB65547 JEX65547 JOT65547 JYP65547 KIL65547 KSH65547 LCD65547 LLZ65547 LVV65547 MFR65547 MPN65547 MZJ65547 NJF65547 NTB65547 OCX65547 OMT65547 OWP65547 PGL65547 PQH65547 QAD65547 QJZ65547 QTV65547 RDR65547 RNN65547 RXJ65547 SHF65547 SRB65547 TAX65547 TKT65547 TUP65547 UEL65547 UOH65547 UYD65547 VHZ65547 VRV65547 WBR65547 WLN65547 WVJ65547 IX131083 ST131083 ACP131083 AML131083 AWH131083 BGD131083 BPZ131083 BZV131083 CJR131083 CTN131083 DDJ131083 DNF131083 DXB131083 EGX131083 EQT131083 FAP131083 FKL131083 FUH131083 GED131083 GNZ131083 GXV131083 HHR131083 HRN131083 IBJ131083 ILF131083 IVB131083 JEX131083 JOT131083 JYP131083 KIL131083 KSH131083 LCD131083 LLZ131083 LVV131083 MFR131083 MPN131083 MZJ131083 NJF131083 NTB131083 OCX131083 OMT131083 OWP131083 PGL131083 PQH131083 QAD131083 QJZ131083 QTV131083 RDR131083 RNN131083 RXJ131083 SHF131083 SRB131083 TAX131083 TKT131083 TUP131083 UEL131083 UOH131083 UYD131083 VHZ131083 VRV131083 WBR131083 WLN131083 WVJ131083 IX196619 ST196619 ACP196619 AML196619 AWH196619 BGD196619 BPZ196619 BZV196619 CJR196619 CTN196619 DDJ196619 DNF196619 DXB196619 EGX196619 EQT196619 FAP196619 FKL196619 FUH196619 GED196619 GNZ196619 GXV196619 HHR196619 HRN196619 IBJ196619 ILF196619 IVB196619 JEX196619 JOT196619 JYP196619 KIL196619 KSH196619 LCD196619 LLZ196619 LVV196619 MFR196619 MPN196619 MZJ196619 NJF196619 NTB196619 OCX196619 OMT196619 OWP196619 PGL196619 PQH196619 QAD196619 QJZ196619 QTV196619 RDR196619 RNN196619 RXJ196619 SHF196619 SRB196619 TAX196619 TKT196619 TUP196619 UEL196619 UOH196619 UYD196619 VHZ196619 VRV196619 WBR196619 WLN196619 WVJ196619 IX262155 ST262155 ACP262155 AML262155 AWH262155 BGD262155 BPZ262155 BZV262155 CJR262155 CTN262155 DDJ262155 DNF262155 DXB262155 EGX262155 EQT262155 FAP262155 FKL262155 FUH262155 GED262155 GNZ262155 GXV262155 HHR262155 HRN262155 IBJ262155 ILF262155 IVB262155 JEX262155 JOT262155 JYP262155 KIL262155 KSH262155 LCD262155 LLZ262155 LVV262155 MFR262155 MPN262155 MZJ262155 NJF262155 NTB262155 OCX262155 OMT262155 OWP262155 PGL262155 PQH262155 QAD262155 QJZ262155 QTV262155 RDR262155 RNN262155 RXJ262155 SHF262155 SRB262155 TAX262155 TKT262155 TUP262155 UEL262155 UOH262155 UYD262155 VHZ262155 VRV262155 WBR262155 WLN262155 WVJ262155 IX327691 ST327691 ACP327691 AML327691 AWH327691 BGD327691 BPZ327691 BZV327691 CJR327691 CTN327691 DDJ327691 DNF327691 DXB327691 EGX327691 EQT327691 FAP327691 FKL327691 FUH327691 GED327691 GNZ327691 GXV327691 HHR327691 HRN327691 IBJ327691 ILF327691 IVB327691 JEX327691 JOT327691 JYP327691 KIL327691 KSH327691 LCD327691 LLZ327691 LVV327691 MFR327691 MPN327691 MZJ327691 NJF327691 NTB327691 OCX327691 OMT327691 OWP327691 PGL327691 PQH327691 QAD327691 QJZ327691 QTV327691 RDR327691 RNN327691 RXJ327691 SHF327691 SRB327691 TAX327691 TKT327691 TUP327691 UEL327691 UOH327691 UYD327691 VHZ327691 VRV327691 WBR327691 WLN327691 WVJ327691 IX393227 ST393227 ACP393227 AML393227 AWH393227 BGD393227 BPZ393227 BZV393227 CJR393227 CTN393227 DDJ393227 DNF393227 DXB393227 EGX393227 EQT393227 FAP393227 FKL393227 FUH393227 GED393227 GNZ393227 GXV393227 HHR393227 HRN393227 IBJ393227 ILF393227 IVB393227 JEX393227 JOT393227 JYP393227 KIL393227 KSH393227 LCD393227 LLZ393227 LVV393227 MFR393227 MPN393227 MZJ393227 NJF393227 NTB393227 OCX393227 OMT393227 OWP393227 PGL393227 PQH393227 QAD393227 QJZ393227 QTV393227 RDR393227 RNN393227 RXJ393227 SHF393227 SRB393227 TAX393227 TKT393227 TUP393227 UEL393227 UOH393227 UYD393227 VHZ393227 VRV393227 WBR393227 WLN393227 WVJ393227 IX458763 ST458763 ACP458763 AML458763 AWH458763 BGD458763 BPZ458763 BZV458763 CJR458763 CTN458763 DDJ458763 DNF458763 DXB458763 EGX458763 EQT458763 FAP458763 FKL458763 FUH458763 GED458763 GNZ458763 GXV458763 HHR458763 HRN458763 IBJ458763 ILF458763 IVB458763 JEX458763 JOT458763 JYP458763 KIL458763 KSH458763 LCD458763 LLZ458763 LVV458763 MFR458763 MPN458763 MZJ458763 NJF458763 NTB458763 OCX458763 OMT458763 OWP458763 PGL458763 PQH458763 QAD458763 QJZ458763 QTV458763 RDR458763 RNN458763 RXJ458763 SHF458763 SRB458763 TAX458763 TKT458763 TUP458763 UEL458763 UOH458763 UYD458763 VHZ458763 VRV458763 WBR458763 WLN458763 WVJ458763 IX524299 ST524299 ACP524299 AML524299 AWH524299 BGD524299 BPZ524299 BZV524299 CJR524299 CTN524299 DDJ524299 DNF524299 DXB524299 EGX524299 EQT524299 FAP524299 FKL524299 FUH524299 GED524299 GNZ524299 GXV524299 HHR524299 HRN524299 IBJ524299 ILF524299 IVB524299 JEX524299 JOT524299 JYP524299 KIL524299 KSH524299 LCD524299 LLZ524299 LVV524299 MFR524299 MPN524299 MZJ524299 NJF524299 NTB524299 OCX524299 OMT524299 OWP524299 PGL524299 PQH524299 QAD524299 QJZ524299 QTV524299 RDR524299 RNN524299 RXJ524299 SHF524299 SRB524299 TAX524299 TKT524299 TUP524299 UEL524299 UOH524299 UYD524299 VHZ524299 VRV524299 WBR524299 WLN524299 WVJ524299 IX589835 ST589835 ACP589835 AML589835 AWH589835 BGD589835 BPZ589835 BZV589835 CJR589835 CTN589835 DDJ589835 DNF589835 DXB589835 EGX589835 EQT589835 FAP589835 FKL589835 FUH589835 GED589835 GNZ589835 GXV589835 HHR589835 HRN589835 IBJ589835 ILF589835 IVB589835 JEX589835 JOT589835 JYP589835 KIL589835 KSH589835 LCD589835 LLZ589835 LVV589835 MFR589835 MPN589835 MZJ589835 NJF589835 NTB589835 OCX589835 OMT589835 OWP589835 PGL589835 PQH589835 QAD589835 QJZ589835 QTV589835 RDR589835 RNN589835 RXJ589835 SHF589835 SRB589835 TAX589835 TKT589835 TUP589835 UEL589835 UOH589835 UYD589835 VHZ589835 VRV589835 WBR589835 WLN589835 WVJ589835 IX655371 ST655371 ACP655371 AML655371 AWH655371 BGD655371 BPZ655371 BZV655371 CJR655371 CTN655371 DDJ655371 DNF655371 DXB655371 EGX655371 EQT655371 FAP655371 FKL655371 FUH655371 GED655371 GNZ655371 GXV655371 HHR655371 HRN655371 IBJ655371 ILF655371 IVB655371 JEX655371 JOT655371 JYP655371 KIL655371 KSH655371 LCD655371 LLZ655371 LVV655371 MFR655371 MPN655371 MZJ655371 NJF655371 NTB655371 OCX655371 OMT655371 OWP655371 PGL655371 PQH655371 QAD655371 QJZ655371 QTV655371 RDR655371 RNN655371 RXJ655371 SHF655371 SRB655371 TAX655371 TKT655371 TUP655371 UEL655371 UOH655371 UYD655371 VHZ655371 VRV655371 WBR655371 WLN655371 WVJ655371 IX720907 ST720907 ACP720907 AML720907 AWH720907 BGD720907 BPZ720907 BZV720907 CJR720907 CTN720907 DDJ720907 DNF720907 DXB720907 EGX720907 EQT720907 FAP720907 FKL720907 FUH720907 GED720907 GNZ720907 GXV720907 HHR720907 HRN720907 IBJ720907 ILF720907 IVB720907 JEX720907 JOT720907 JYP720907 KIL720907 KSH720907 LCD720907 LLZ720907 LVV720907 MFR720907 MPN720907 MZJ720907 NJF720907 NTB720907 OCX720907 OMT720907 OWP720907 PGL720907 PQH720907 QAD720907 QJZ720907 QTV720907 RDR720907 RNN720907 RXJ720907 SHF720907 SRB720907 TAX720907 TKT720907 TUP720907 UEL720907 UOH720907 UYD720907 VHZ720907 VRV720907 WBR720907 WLN720907 WVJ720907 IX786443 ST786443 ACP786443 AML786443 AWH786443 BGD786443 BPZ786443 BZV786443 CJR786443 CTN786443 DDJ786443 DNF786443 DXB786443 EGX786443 EQT786443 FAP786443 FKL786443 FUH786443 GED786443 GNZ786443 GXV786443 HHR786443 HRN786443 IBJ786443 ILF786443 IVB786443 JEX786443 JOT786443 JYP786443 KIL786443 KSH786443 LCD786443 LLZ786443 LVV786443 MFR786443 MPN786443 MZJ786443 NJF786443 NTB786443 OCX786443 OMT786443 OWP786443 PGL786443 PQH786443 QAD786443 QJZ786443 QTV786443 RDR786443 RNN786443 RXJ786443 SHF786443 SRB786443 TAX786443 TKT786443 TUP786443 UEL786443 UOH786443 UYD786443 VHZ786443 VRV786443 WBR786443 WLN786443 WVJ786443 IX851979 ST851979 ACP851979 AML851979 AWH851979 BGD851979 BPZ851979 BZV851979 CJR851979 CTN851979 DDJ851979 DNF851979 DXB851979 EGX851979 EQT851979 FAP851979 FKL851979 FUH851979 GED851979 GNZ851979 GXV851979 HHR851979 HRN851979 IBJ851979 ILF851979 IVB851979 JEX851979 JOT851979 JYP851979 KIL851979 KSH851979 LCD851979 LLZ851979 LVV851979 MFR851979 MPN851979 MZJ851979 NJF851979 NTB851979 OCX851979 OMT851979 OWP851979 PGL851979 PQH851979 QAD851979 QJZ851979 QTV851979 RDR851979 RNN851979 RXJ851979 SHF851979 SRB851979 TAX851979 TKT851979 TUP851979 UEL851979 UOH851979 UYD851979 VHZ851979 VRV851979 WBR851979 WLN851979 WVJ851979 IX917515 ST917515 ACP917515 AML917515 AWH917515 BGD917515 BPZ917515 BZV917515 CJR917515 CTN917515 DDJ917515 DNF917515 DXB917515 EGX917515 EQT917515 FAP917515 FKL917515 FUH917515 GED917515 GNZ917515 GXV917515 HHR917515 HRN917515 IBJ917515 ILF917515 IVB917515 JEX917515 JOT917515 JYP917515 KIL917515 KSH917515 LCD917515 LLZ917515 LVV917515 MFR917515 MPN917515 MZJ917515 NJF917515 NTB917515 OCX917515 OMT917515 OWP917515 PGL917515 PQH917515 QAD917515 QJZ917515 QTV917515 RDR917515 RNN917515 RXJ917515 SHF917515 SRB917515 TAX917515 TKT917515 TUP917515 UEL917515 UOH917515 UYD917515 VHZ917515 VRV917515 WBR917515 WLN917515 WVJ917515 IX983051 ST983051 ACP983051 AML983051 AWH983051 BGD983051 BPZ983051 BZV983051 CJR983051 CTN983051 DDJ983051 DNF983051 DXB983051 EGX983051 EQT983051 FAP983051 FKL983051 FUH983051 GED983051 GNZ983051 GXV983051 HHR983051 HRN983051 IBJ983051 ILF983051 IVB983051 JEX983051 JOT983051 JYP983051 KIL983051 KSH983051 LCD983051 LLZ983051 LVV983051 MFR983051 MPN983051 MZJ983051 NJF983051 NTB983051 OCX983051 OMT983051 OWP983051 PGL983051 PQH983051 QAD983051 QJZ983051 QTV983051 RDR983051 RNN983051 RXJ983051 SHF983051 SRB983051 TAX983051 TKT983051 TUP983051 UEL983051 UOH983051 UYD983051 VHZ983051 VRV983051 WBR983051 WLN983051 WVJ983051">
      <formula1>IZ65669:IZ65681</formula1>
    </dataValidation>
    <dataValidation type="list" allowBlank="1" showInputMessage="1" showErrorMessage="1" sqref="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formula1>JA65669:JA65700</formula1>
    </dataValidation>
  </dataValidations>
  <pageMargins left="0.7" right="0.7" top="0.75" bottom="0.75" header="0.3" footer="0.3"/>
  <pageSetup orientation="portrait" r:id="rId1"/>
  <drawing r:id="rId2"/>
  <legacyDrawing r:id="rId3"/>
</worksheet>
</file>

<file path=xl/worksheets/sheet10.xml><?xml version="1.0" encoding="utf-8"?>
<worksheet xmlns="http://schemas.openxmlformats.org/spreadsheetml/2006/main" xmlns:r="http://schemas.openxmlformats.org/officeDocument/2006/relationships">
  <dimension ref="A1:AI114"/>
  <sheetViews>
    <sheetView topLeftCell="A20" workbookViewId="0">
      <selection activeCell="H48" sqref="H48"/>
    </sheetView>
  </sheetViews>
  <sheetFormatPr defaultRowHeight="15"/>
  <cols>
    <col min="1" max="1" width="13.5703125" style="6" customWidth="1"/>
    <col min="2" max="2" width="17" style="6" customWidth="1"/>
    <col min="3" max="3" width="17.140625" style="6" customWidth="1"/>
    <col min="4" max="4" width="25.7109375" style="6" customWidth="1"/>
    <col min="5" max="5" width="26.42578125" style="6" customWidth="1"/>
    <col min="6" max="6" width="27" style="6" customWidth="1"/>
    <col min="7" max="7" width="15.7109375" style="6" customWidth="1"/>
    <col min="8" max="8" width="23" style="6" customWidth="1"/>
    <col min="9" max="9" width="13.85546875" style="6" customWidth="1"/>
    <col min="10" max="10" width="17.140625" style="6" customWidth="1"/>
    <col min="11" max="11" width="9.140625" style="6"/>
    <col min="12" max="12" width="6.85546875" style="6" customWidth="1"/>
    <col min="13" max="13" width="8.85546875" style="6" customWidth="1"/>
    <col min="14" max="14" width="4.85546875" style="6" customWidth="1"/>
    <col min="15" max="256" width="9.140625" style="6"/>
    <col min="257" max="257" width="17" style="6" customWidth="1"/>
    <col min="258" max="258" width="15.42578125" style="6" customWidth="1"/>
    <col min="259" max="259" width="19.42578125" style="6" customWidth="1"/>
    <col min="260" max="260" width="24.5703125" style="6" customWidth="1"/>
    <col min="261" max="261" width="22" style="6" customWidth="1"/>
    <col min="262" max="262" width="22.85546875" style="6" customWidth="1"/>
    <col min="263" max="263" width="19.28515625" style="6" customWidth="1"/>
    <col min="264" max="264" width="20.5703125" style="6" customWidth="1"/>
    <col min="265" max="265" width="17.42578125" style="6" customWidth="1"/>
    <col min="266" max="267" width="9.140625" style="6"/>
    <col min="268" max="268" width="6.85546875" style="6" customWidth="1"/>
    <col min="269" max="269" width="8.85546875" style="6" customWidth="1"/>
    <col min="270" max="270" width="4.85546875" style="6" customWidth="1"/>
    <col min="271" max="512" width="9.140625" style="6"/>
    <col min="513" max="513" width="17" style="6" customWidth="1"/>
    <col min="514" max="514" width="15.42578125" style="6" customWidth="1"/>
    <col min="515" max="515" width="19.42578125" style="6" customWidth="1"/>
    <col min="516" max="516" width="24.5703125" style="6" customWidth="1"/>
    <col min="517" max="517" width="22" style="6" customWidth="1"/>
    <col min="518" max="518" width="22.85546875" style="6" customWidth="1"/>
    <col min="519" max="519" width="19.28515625" style="6" customWidth="1"/>
    <col min="520" max="520" width="20.5703125" style="6" customWidth="1"/>
    <col min="521" max="521" width="17.42578125" style="6" customWidth="1"/>
    <col min="522" max="523" width="9.140625" style="6"/>
    <col min="524" max="524" width="6.85546875" style="6" customWidth="1"/>
    <col min="525" max="525" width="8.85546875" style="6" customWidth="1"/>
    <col min="526" max="526" width="4.85546875" style="6" customWidth="1"/>
    <col min="527" max="768" width="9.140625" style="6"/>
    <col min="769" max="769" width="17" style="6" customWidth="1"/>
    <col min="770" max="770" width="15.42578125" style="6" customWidth="1"/>
    <col min="771" max="771" width="19.42578125" style="6" customWidth="1"/>
    <col min="772" max="772" width="24.5703125" style="6" customWidth="1"/>
    <col min="773" max="773" width="22" style="6" customWidth="1"/>
    <col min="774" max="774" width="22.85546875" style="6" customWidth="1"/>
    <col min="775" max="775" width="19.28515625" style="6" customWidth="1"/>
    <col min="776" max="776" width="20.5703125" style="6" customWidth="1"/>
    <col min="777" max="777" width="17.42578125" style="6" customWidth="1"/>
    <col min="778" max="779" width="9.140625" style="6"/>
    <col min="780" max="780" width="6.85546875" style="6" customWidth="1"/>
    <col min="781" max="781" width="8.85546875" style="6" customWidth="1"/>
    <col min="782" max="782" width="4.85546875" style="6" customWidth="1"/>
    <col min="783" max="1024" width="9.140625" style="6"/>
    <col min="1025" max="1025" width="17" style="6" customWidth="1"/>
    <col min="1026" max="1026" width="15.42578125" style="6" customWidth="1"/>
    <col min="1027" max="1027" width="19.42578125" style="6" customWidth="1"/>
    <col min="1028" max="1028" width="24.5703125" style="6" customWidth="1"/>
    <col min="1029" max="1029" width="22" style="6" customWidth="1"/>
    <col min="1030" max="1030" width="22.85546875" style="6" customWidth="1"/>
    <col min="1031" max="1031" width="19.28515625" style="6" customWidth="1"/>
    <col min="1032" max="1032" width="20.5703125" style="6" customWidth="1"/>
    <col min="1033" max="1033" width="17.42578125" style="6" customWidth="1"/>
    <col min="1034" max="1035" width="9.140625" style="6"/>
    <col min="1036" max="1036" width="6.85546875" style="6" customWidth="1"/>
    <col min="1037" max="1037" width="8.85546875" style="6" customWidth="1"/>
    <col min="1038" max="1038" width="4.85546875" style="6" customWidth="1"/>
    <col min="1039" max="1280" width="9.140625" style="6"/>
    <col min="1281" max="1281" width="17" style="6" customWidth="1"/>
    <col min="1282" max="1282" width="15.42578125" style="6" customWidth="1"/>
    <col min="1283" max="1283" width="19.42578125" style="6" customWidth="1"/>
    <col min="1284" max="1284" width="24.5703125" style="6" customWidth="1"/>
    <col min="1285" max="1285" width="22" style="6" customWidth="1"/>
    <col min="1286" max="1286" width="22.85546875" style="6" customWidth="1"/>
    <col min="1287" max="1287" width="19.28515625" style="6" customWidth="1"/>
    <col min="1288" max="1288" width="20.5703125" style="6" customWidth="1"/>
    <col min="1289" max="1289" width="17.42578125" style="6" customWidth="1"/>
    <col min="1290" max="1291" width="9.140625" style="6"/>
    <col min="1292" max="1292" width="6.85546875" style="6" customWidth="1"/>
    <col min="1293" max="1293" width="8.85546875" style="6" customWidth="1"/>
    <col min="1294" max="1294" width="4.85546875" style="6" customWidth="1"/>
    <col min="1295" max="1536" width="9.140625" style="6"/>
    <col min="1537" max="1537" width="17" style="6" customWidth="1"/>
    <col min="1538" max="1538" width="15.42578125" style="6" customWidth="1"/>
    <col min="1539" max="1539" width="19.42578125" style="6" customWidth="1"/>
    <col min="1540" max="1540" width="24.5703125" style="6" customWidth="1"/>
    <col min="1541" max="1541" width="22" style="6" customWidth="1"/>
    <col min="1542" max="1542" width="22.85546875" style="6" customWidth="1"/>
    <col min="1543" max="1543" width="19.28515625" style="6" customWidth="1"/>
    <col min="1544" max="1544" width="20.5703125" style="6" customWidth="1"/>
    <col min="1545" max="1545" width="17.42578125" style="6" customWidth="1"/>
    <col min="1546" max="1547" width="9.140625" style="6"/>
    <col min="1548" max="1548" width="6.85546875" style="6" customWidth="1"/>
    <col min="1549" max="1549" width="8.85546875" style="6" customWidth="1"/>
    <col min="1550" max="1550" width="4.85546875" style="6" customWidth="1"/>
    <col min="1551" max="1792" width="9.140625" style="6"/>
    <col min="1793" max="1793" width="17" style="6" customWidth="1"/>
    <col min="1794" max="1794" width="15.42578125" style="6" customWidth="1"/>
    <col min="1795" max="1795" width="19.42578125" style="6" customWidth="1"/>
    <col min="1796" max="1796" width="24.5703125" style="6" customWidth="1"/>
    <col min="1797" max="1797" width="22" style="6" customWidth="1"/>
    <col min="1798" max="1798" width="22.85546875" style="6" customWidth="1"/>
    <col min="1799" max="1799" width="19.28515625" style="6" customWidth="1"/>
    <col min="1800" max="1800" width="20.5703125" style="6" customWidth="1"/>
    <col min="1801" max="1801" width="17.42578125" style="6" customWidth="1"/>
    <col min="1802" max="1803" width="9.140625" style="6"/>
    <col min="1804" max="1804" width="6.85546875" style="6" customWidth="1"/>
    <col min="1805" max="1805" width="8.85546875" style="6" customWidth="1"/>
    <col min="1806" max="1806" width="4.85546875" style="6" customWidth="1"/>
    <col min="1807" max="2048" width="9.140625" style="6"/>
    <col min="2049" max="2049" width="17" style="6" customWidth="1"/>
    <col min="2050" max="2050" width="15.42578125" style="6" customWidth="1"/>
    <col min="2051" max="2051" width="19.42578125" style="6" customWidth="1"/>
    <col min="2052" max="2052" width="24.5703125" style="6" customWidth="1"/>
    <col min="2053" max="2053" width="22" style="6" customWidth="1"/>
    <col min="2054" max="2054" width="22.85546875" style="6" customWidth="1"/>
    <col min="2055" max="2055" width="19.28515625" style="6" customWidth="1"/>
    <col min="2056" max="2056" width="20.5703125" style="6" customWidth="1"/>
    <col min="2057" max="2057" width="17.42578125" style="6" customWidth="1"/>
    <col min="2058" max="2059" width="9.140625" style="6"/>
    <col min="2060" max="2060" width="6.85546875" style="6" customWidth="1"/>
    <col min="2061" max="2061" width="8.85546875" style="6" customWidth="1"/>
    <col min="2062" max="2062" width="4.85546875" style="6" customWidth="1"/>
    <col min="2063" max="2304" width="9.140625" style="6"/>
    <col min="2305" max="2305" width="17" style="6" customWidth="1"/>
    <col min="2306" max="2306" width="15.42578125" style="6" customWidth="1"/>
    <col min="2307" max="2307" width="19.42578125" style="6" customWidth="1"/>
    <col min="2308" max="2308" width="24.5703125" style="6" customWidth="1"/>
    <col min="2309" max="2309" width="22" style="6" customWidth="1"/>
    <col min="2310" max="2310" width="22.85546875" style="6" customWidth="1"/>
    <col min="2311" max="2311" width="19.28515625" style="6" customWidth="1"/>
    <col min="2312" max="2312" width="20.5703125" style="6" customWidth="1"/>
    <col min="2313" max="2313" width="17.42578125" style="6" customWidth="1"/>
    <col min="2314" max="2315" width="9.140625" style="6"/>
    <col min="2316" max="2316" width="6.85546875" style="6" customWidth="1"/>
    <col min="2317" max="2317" width="8.85546875" style="6" customWidth="1"/>
    <col min="2318" max="2318" width="4.85546875" style="6" customWidth="1"/>
    <col min="2319" max="2560" width="9.140625" style="6"/>
    <col min="2561" max="2561" width="17" style="6" customWidth="1"/>
    <col min="2562" max="2562" width="15.42578125" style="6" customWidth="1"/>
    <col min="2563" max="2563" width="19.42578125" style="6" customWidth="1"/>
    <col min="2564" max="2564" width="24.5703125" style="6" customWidth="1"/>
    <col min="2565" max="2565" width="22" style="6" customWidth="1"/>
    <col min="2566" max="2566" width="22.85546875" style="6" customWidth="1"/>
    <col min="2567" max="2567" width="19.28515625" style="6" customWidth="1"/>
    <col min="2568" max="2568" width="20.5703125" style="6" customWidth="1"/>
    <col min="2569" max="2569" width="17.42578125" style="6" customWidth="1"/>
    <col min="2570" max="2571" width="9.140625" style="6"/>
    <col min="2572" max="2572" width="6.85546875" style="6" customWidth="1"/>
    <col min="2573" max="2573" width="8.85546875" style="6" customWidth="1"/>
    <col min="2574" max="2574" width="4.85546875" style="6" customWidth="1"/>
    <col min="2575" max="2816" width="9.140625" style="6"/>
    <col min="2817" max="2817" width="17" style="6" customWidth="1"/>
    <col min="2818" max="2818" width="15.42578125" style="6" customWidth="1"/>
    <col min="2819" max="2819" width="19.42578125" style="6" customWidth="1"/>
    <col min="2820" max="2820" width="24.5703125" style="6" customWidth="1"/>
    <col min="2821" max="2821" width="22" style="6" customWidth="1"/>
    <col min="2822" max="2822" width="22.85546875" style="6" customWidth="1"/>
    <col min="2823" max="2823" width="19.28515625" style="6" customWidth="1"/>
    <col min="2824" max="2824" width="20.5703125" style="6" customWidth="1"/>
    <col min="2825" max="2825" width="17.42578125" style="6" customWidth="1"/>
    <col min="2826" max="2827" width="9.140625" style="6"/>
    <col min="2828" max="2828" width="6.85546875" style="6" customWidth="1"/>
    <col min="2829" max="2829" width="8.85546875" style="6" customWidth="1"/>
    <col min="2830" max="2830" width="4.85546875" style="6" customWidth="1"/>
    <col min="2831" max="3072" width="9.140625" style="6"/>
    <col min="3073" max="3073" width="17" style="6" customWidth="1"/>
    <col min="3074" max="3074" width="15.42578125" style="6" customWidth="1"/>
    <col min="3075" max="3075" width="19.42578125" style="6" customWidth="1"/>
    <col min="3076" max="3076" width="24.5703125" style="6" customWidth="1"/>
    <col min="3077" max="3077" width="22" style="6" customWidth="1"/>
    <col min="3078" max="3078" width="22.85546875" style="6" customWidth="1"/>
    <col min="3079" max="3079" width="19.28515625" style="6" customWidth="1"/>
    <col min="3080" max="3080" width="20.5703125" style="6" customWidth="1"/>
    <col min="3081" max="3081" width="17.42578125" style="6" customWidth="1"/>
    <col min="3082" max="3083" width="9.140625" style="6"/>
    <col min="3084" max="3084" width="6.85546875" style="6" customWidth="1"/>
    <col min="3085" max="3085" width="8.85546875" style="6" customWidth="1"/>
    <col min="3086" max="3086" width="4.85546875" style="6" customWidth="1"/>
    <col min="3087" max="3328" width="9.140625" style="6"/>
    <col min="3329" max="3329" width="17" style="6" customWidth="1"/>
    <col min="3330" max="3330" width="15.42578125" style="6" customWidth="1"/>
    <col min="3331" max="3331" width="19.42578125" style="6" customWidth="1"/>
    <col min="3332" max="3332" width="24.5703125" style="6" customWidth="1"/>
    <col min="3333" max="3333" width="22" style="6" customWidth="1"/>
    <col min="3334" max="3334" width="22.85546875" style="6" customWidth="1"/>
    <col min="3335" max="3335" width="19.28515625" style="6" customWidth="1"/>
    <col min="3336" max="3336" width="20.5703125" style="6" customWidth="1"/>
    <col min="3337" max="3337" width="17.42578125" style="6" customWidth="1"/>
    <col min="3338" max="3339" width="9.140625" style="6"/>
    <col min="3340" max="3340" width="6.85546875" style="6" customWidth="1"/>
    <col min="3341" max="3341" width="8.85546875" style="6" customWidth="1"/>
    <col min="3342" max="3342" width="4.85546875" style="6" customWidth="1"/>
    <col min="3343" max="3584" width="9.140625" style="6"/>
    <col min="3585" max="3585" width="17" style="6" customWidth="1"/>
    <col min="3586" max="3586" width="15.42578125" style="6" customWidth="1"/>
    <col min="3587" max="3587" width="19.42578125" style="6" customWidth="1"/>
    <col min="3588" max="3588" width="24.5703125" style="6" customWidth="1"/>
    <col min="3589" max="3589" width="22" style="6" customWidth="1"/>
    <col min="3590" max="3590" width="22.85546875" style="6" customWidth="1"/>
    <col min="3591" max="3591" width="19.28515625" style="6" customWidth="1"/>
    <col min="3592" max="3592" width="20.5703125" style="6" customWidth="1"/>
    <col min="3593" max="3593" width="17.42578125" style="6" customWidth="1"/>
    <col min="3594" max="3595" width="9.140625" style="6"/>
    <col min="3596" max="3596" width="6.85546875" style="6" customWidth="1"/>
    <col min="3597" max="3597" width="8.85546875" style="6" customWidth="1"/>
    <col min="3598" max="3598" width="4.85546875" style="6" customWidth="1"/>
    <col min="3599" max="3840" width="9.140625" style="6"/>
    <col min="3841" max="3841" width="17" style="6" customWidth="1"/>
    <col min="3842" max="3842" width="15.42578125" style="6" customWidth="1"/>
    <col min="3843" max="3843" width="19.42578125" style="6" customWidth="1"/>
    <col min="3844" max="3844" width="24.5703125" style="6" customWidth="1"/>
    <col min="3845" max="3845" width="22" style="6" customWidth="1"/>
    <col min="3846" max="3846" width="22.85546875" style="6" customWidth="1"/>
    <col min="3847" max="3847" width="19.28515625" style="6" customWidth="1"/>
    <col min="3848" max="3848" width="20.5703125" style="6" customWidth="1"/>
    <col min="3849" max="3849" width="17.42578125" style="6" customWidth="1"/>
    <col min="3850" max="3851" width="9.140625" style="6"/>
    <col min="3852" max="3852" width="6.85546875" style="6" customWidth="1"/>
    <col min="3853" max="3853" width="8.85546875" style="6" customWidth="1"/>
    <col min="3854" max="3854" width="4.85546875" style="6" customWidth="1"/>
    <col min="3855" max="4096" width="9.140625" style="6"/>
    <col min="4097" max="4097" width="17" style="6" customWidth="1"/>
    <col min="4098" max="4098" width="15.42578125" style="6" customWidth="1"/>
    <col min="4099" max="4099" width="19.42578125" style="6" customWidth="1"/>
    <col min="4100" max="4100" width="24.5703125" style="6" customWidth="1"/>
    <col min="4101" max="4101" width="22" style="6" customWidth="1"/>
    <col min="4102" max="4102" width="22.85546875" style="6" customWidth="1"/>
    <col min="4103" max="4103" width="19.28515625" style="6" customWidth="1"/>
    <col min="4104" max="4104" width="20.5703125" style="6" customWidth="1"/>
    <col min="4105" max="4105" width="17.42578125" style="6" customWidth="1"/>
    <col min="4106" max="4107" width="9.140625" style="6"/>
    <col min="4108" max="4108" width="6.85546875" style="6" customWidth="1"/>
    <col min="4109" max="4109" width="8.85546875" style="6" customWidth="1"/>
    <col min="4110" max="4110" width="4.85546875" style="6" customWidth="1"/>
    <col min="4111" max="4352" width="9.140625" style="6"/>
    <col min="4353" max="4353" width="17" style="6" customWidth="1"/>
    <col min="4354" max="4354" width="15.42578125" style="6" customWidth="1"/>
    <col min="4355" max="4355" width="19.42578125" style="6" customWidth="1"/>
    <col min="4356" max="4356" width="24.5703125" style="6" customWidth="1"/>
    <col min="4357" max="4357" width="22" style="6" customWidth="1"/>
    <col min="4358" max="4358" width="22.85546875" style="6" customWidth="1"/>
    <col min="4359" max="4359" width="19.28515625" style="6" customWidth="1"/>
    <col min="4360" max="4360" width="20.5703125" style="6" customWidth="1"/>
    <col min="4361" max="4361" width="17.42578125" style="6" customWidth="1"/>
    <col min="4362" max="4363" width="9.140625" style="6"/>
    <col min="4364" max="4364" width="6.85546875" style="6" customWidth="1"/>
    <col min="4365" max="4365" width="8.85546875" style="6" customWidth="1"/>
    <col min="4366" max="4366" width="4.85546875" style="6" customWidth="1"/>
    <col min="4367" max="4608" width="9.140625" style="6"/>
    <col min="4609" max="4609" width="17" style="6" customWidth="1"/>
    <col min="4610" max="4610" width="15.42578125" style="6" customWidth="1"/>
    <col min="4611" max="4611" width="19.42578125" style="6" customWidth="1"/>
    <col min="4612" max="4612" width="24.5703125" style="6" customWidth="1"/>
    <col min="4613" max="4613" width="22" style="6" customWidth="1"/>
    <col min="4614" max="4614" width="22.85546875" style="6" customWidth="1"/>
    <col min="4615" max="4615" width="19.28515625" style="6" customWidth="1"/>
    <col min="4616" max="4616" width="20.5703125" style="6" customWidth="1"/>
    <col min="4617" max="4617" width="17.42578125" style="6" customWidth="1"/>
    <col min="4618" max="4619" width="9.140625" style="6"/>
    <col min="4620" max="4620" width="6.85546875" style="6" customWidth="1"/>
    <col min="4621" max="4621" width="8.85546875" style="6" customWidth="1"/>
    <col min="4622" max="4622" width="4.85546875" style="6" customWidth="1"/>
    <col min="4623" max="4864" width="9.140625" style="6"/>
    <col min="4865" max="4865" width="17" style="6" customWidth="1"/>
    <col min="4866" max="4866" width="15.42578125" style="6" customWidth="1"/>
    <col min="4867" max="4867" width="19.42578125" style="6" customWidth="1"/>
    <col min="4868" max="4868" width="24.5703125" style="6" customWidth="1"/>
    <col min="4869" max="4869" width="22" style="6" customWidth="1"/>
    <col min="4870" max="4870" width="22.85546875" style="6" customWidth="1"/>
    <col min="4871" max="4871" width="19.28515625" style="6" customWidth="1"/>
    <col min="4872" max="4872" width="20.5703125" style="6" customWidth="1"/>
    <col min="4873" max="4873" width="17.42578125" style="6" customWidth="1"/>
    <col min="4874" max="4875" width="9.140625" style="6"/>
    <col min="4876" max="4876" width="6.85546875" style="6" customWidth="1"/>
    <col min="4877" max="4877" width="8.85546875" style="6" customWidth="1"/>
    <col min="4878" max="4878" width="4.85546875" style="6" customWidth="1"/>
    <col min="4879" max="5120" width="9.140625" style="6"/>
    <col min="5121" max="5121" width="17" style="6" customWidth="1"/>
    <col min="5122" max="5122" width="15.42578125" style="6" customWidth="1"/>
    <col min="5123" max="5123" width="19.42578125" style="6" customWidth="1"/>
    <col min="5124" max="5124" width="24.5703125" style="6" customWidth="1"/>
    <col min="5125" max="5125" width="22" style="6" customWidth="1"/>
    <col min="5126" max="5126" width="22.85546875" style="6" customWidth="1"/>
    <col min="5127" max="5127" width="19.28515625" style="6" customWidth="1"/>
    <col min="5128" max="5128" width="20.5703125" style="6" customWidth="1"/>
    <col min="5129" max="5129" width="17.42578125" style="6" customWidth="1"/>
    <col min="5130" max="5131" width="9.140625" style="6"/>
    <col min="5132" max="5132" width="6.85546875" style="6" customWidth="1"/>
    <col min="5133" max="5133" width="8.85546875" style="6" customWidth="1"/>
    <col min="5134" max="5134" width="4.85546875" style="6" customWidth="1"/>
    <col min="5135" max="5376" width="9.140625" style="6"/>
    <col min="5377" max="5377" width="17" style="6" customWidth="1"/>
    <col min="5378" max="5378" width="15.42578125" style="6" customWidth="1"/>
    <col min="5379" max="5379" width="19.42578125" style="6" customWidth="1"/>
    <col min="5380" max="5380" width="24.5703125" style="6" customWidth="1"/>
    <col min="5381" max="5381" width="22" style="6" customWidth="1"/>
    <col min="5382" max="5382" width="22.85546875" style="6" customWidth="1"/>
    <col min="5383" max="5383" width="19.28515625" style="6" customWidth="1"/>
    <col min="5384" max="5384" width="20.5703125" style="6" customWidth="1"/>
    <col min="5385" max="5385" width="17.42578125" style="6" customWidth="1"/>
    <col min="5386" max="5387" width="9.140625" style="6"/>
    <col min="5388" max="5388" width="6.85546875" style="6" customWidth="1"/>
    <col min="5389" max="5389" width="8.85546875" style="6" customWidth="1"/>
    <col min="5390" max="5390" width="4.85546875" style="6" customWidth="1"/>
    <col min="5391" max="5632" width="9.140625" style="6"/>
    <col min="5633" max="5633" width="17" style="6" customWidth="1"/>
    <col min="5634" max="5634" width="15.42578125" style="6" customWidth="1"/>
    <col min="5635" max="5635" width="19.42578125" style="6" customWidth="1"/>
    <col min="5636" max="5636" width="24.5703125" style="6" customWidth="1"/>
    <col min="5637" max="5637" width="22" style="6" customWidth="1"/>
    <col min="5638" max="5638" width="22.85546875" style="6" customWidth="1"/>
    <col min="5639" max="5639" width="19.28515625" style="6" customWidth="1"/>
    <col min="5640" max="5640" width="20.5703125" style="6" customWidth="1"/>
    <col min="5641" max="5641" width="17.42578125" style="6" customWidth="1"/>
    <col min="5642" max="5643" width="9.140625" style="6"/>
    <col min="5644" max="5644" width="6.85546875" style="6" customWidth="1"/>
    <col min="5645" max="5645" width="8.85546875" style="6" customWidth="1"/>
    <col min="5646" max="5646" width="4.85546875" style="6" customWidth="1"/>
    <col min="5647" max="5888" width="9.140625" style="6"/>
    <col min="5889" max="5889" width="17" style="6" customWidth="1"/>
    <col min="5890" max="5890" width="15.42578125" style="6" customWidth="1"/>
    <col min="5891" max="5891" width="19.42578125" style="6" customWidth="1"/>
    <col min="5892" max="5892" width="24.5703125" style="6" customWidth="1"/>
    <col min="5893" max="5893" width="22" style="6" customWidth="1"/>
    <col min="5894" max="5894" width="22.85546875" style="6" customWidth="1"/>
    <col min="5895" max="5895" width="19.28515625" style="6" customWidth="1"/>
    <col min="5896" max="5896" width="20.5703125" style="6" customWidth="1"/>
    <col min="5897" max="5897" width="17.42578125" style="6" customWidth="1"/>
    <col min="5898" max="5899" width="9.140625" style="6"/>
    <col min="5900" max="5900" width="6.85546875" style="6" customWidth="1"/>
    <col min="5901" max="5901" width="8.85546875" style="6" customWidth="1"/>
    <col min="5902" max="5902" width="4.85546875" style="6" customWidth="1"/>
    <col min="5903" max="6144" width="9.140625" style="6"/>
    <col min="6145" max="6145" width="17" style="6" customWidth="1"/>
    <col min="6146" max="6146" width="15.42578125" style="6" customWidth="1"/>
    <col min="6147" max="6147" width="19.42578125" style="6" customWidth="1"/>
    <col min="6148" max="6148" width="24.5703125" style="6" customWidth="1"/>
    <col min="6149" max="6149" width="22" style="6" customWidth="1"/>
    <col min="6150" max="6150" width="22.85546875" style="6" customWidth="1"/>
    <col min="6151" max="6151" width="19.28515625" style="6" customWidth="1"/>
    <col min="6152" max="6152" width="20.5703125" style="6" customWidth="1"/>
    <col min="6153" max="6153" width="17.42578125" style="6" customWidth="1"/>
    <col min="6154" max="6155" width="9.140625" style="6"/>
    <col min="6156" max="6156" width="6.85546875" style="6" customWidth="1"/>
    <col min="6157" max="6157" width="8.85546875" style="6" customWidth="1"/>
    <col min="6158" max="6158" width="4.85546875" style="6" customWidth="1"/>
    <col min="6159" max="6400" width="9.140625" style="6"/>
    <col min="6401" max="6401" width="17" style="6" customWidth="1"/>
    <col min="6402" max="6402" width="15.42578125" style="6" customWidth="1"/>
    <col min="6403" max="6403" width="19.42578125" style="6" customWidth="1"/>
    <col min="6404" max="6404" width="24.5703125" style="6" customWidth="1"/>
    <col min="6405" max="6405" width="22" style="6" customWidth="1"/>
    <col min="6406" max="6406" width="22.85546875" style="6" customWidth="1"/>
    <col min="6407" max="6407" width="19.28515625" style="6" customWidth="1"/>
    <col min="6408" max="6408" width="20.5703125" style="6" customWidth="1"/>
    <col min="6409" max="6409" width="17.42578125" style="6" customWidth="1"/>
    <col min="6410" max="6411" width="9.140625" style="6"/>
    <col min="6412" max="6412" width="6.85546875" style="6" customWidth="1"/>
    <col min="6413" max="6413" width="8.85546875" style="6" customWidth="1"/>
    <col min="6414" max="6414" width="4.85546875" style="6" customWidth="1"/>
    <col min="6415" max="6656" width="9.140625" style="6"/>
    <col min="6657" max="6657" width="17" style="6" customWidth="1"/>
    <col min="6658" max="6658" width="15.42578125" style="6" customWidth="1"/>
    <col min="6659" max="6659" width="19.42578125" style="6" customWidth="1"/>
    <col min="6660" max="6660" width="24.5703125" style="6" customWidth="1"/>
    <col min="6661" max="6661" width="22" style="6" customWidth="1"/>
    <col min="6662" max="6662" width="22.85546875" style="6" customWidth="1"/>
    <col min="6663" max="6663" width="19.28515625" style="6" customWidth="1"/>
    <col min="6664" max="6664" width="20.5703125" style="6" customWidth="1"/>
    <col min="6665" max="6665" width="17.42578125" style="6" customWidth="1"/>
    <col min="6666" max="6667" width="9.140625" style="6"/>
    <col min="6668" max="6668" width="6.85546875" style="6" customWidth="1"/>
    <col min="6669" max="6669" width="8.85546875" style="6" customWidth="1"/>
    <col min="6670" max="6670" width="4.85546875" style="6" customWidth="1"/>
    <col min="6671" max="6912" width="9.140625" style="6"/>
    <col min="6913" max="6913" width="17" style="6" customWidth="1"/>
    <col min="6914" max="6914" width="15.42578125" style="6" customWidth="1"/>
    <col min="6915" max="6915" width="19.42578125" style="6" customWidth="1"/>
    <col min="6916" max="6916" width="24.5703125" style="6" customWidth="1"/>
    <col min="6917" max="6917" width="22" style="6" customWidth="1"/>
    <col min="6918" max="6918" width="22.85546875" style="6" customWidth="1"/>
    <col min="6919" max="6919" width="19.28515625" style="6" customWidth="1"/>
    <col min="6920" max="6920" width="20.5703125" style="6" customWidth="1"/>
    <col min="6921" max="6921" width="17.42578125" style="6" customWidth="1"/>
    <col min="6922" max="6923" width="9.140625" style="6"/>
    <col min="6924" max="6924" width="6.85546875" style="6" customWidth="1"/>
    <col min="6925" max="6925" width="8.85546875" style="6" customWidth="1"/>
    <col min="6926" max="6926" width="4.85546875" style="6" customWidth="1"/>
    <col min="6927" max="7168" width="9.140625" style="6"/>
    <col min="7169" max="7169" width="17" style="6" customWidth="1"/>
    <col min="7170" max="7170" width="15.42578125" style="6" customWidth="1"/>
    <col min="7171" max="7171" width="19.42578125" style="6" customWidth="1"/>
    <col min="7172" max="7172" width="24.5703125" style="6" customWidth="1"/>
    <col min="7173" max="7173" width="22" style="6" customWidth="1"/>
    <col min="7174" max="7174" width="22.85546875" style="6" customWidth="1"/>
    <col min="7175" max="7175" width="19.28515625" style="6" customWidth="1"/>
    <col min="7176" max="7176" width="20.5703125" style="6" customWidth="1"/>
    <col min="7177" max="7177" width="17.42578125" style="6" customWidth="1"/>
    <col min="7178" max="7179" width="9.140625" style="6"/>
    <col min="7180" max="7180" width="6.85546875" style="6" customWidth="1"/>
    <col min="7181" max="7181" width="8.85546875" style="6" customWidth="1"/>
    <col min="7182" max="7182" width="4.85546875" style="6" customWidth="1"/>
    <col min="7183" max="7424" width="9.140625" style="6"/>
    <col min="7425" max="7425" width="17" style="6" customWidth="1"/>
    <col min="7426" max="7426" width="15.42578125" style="6" customWidth="1"/>
    <col min="7427" max="7427" width="19.42578125" style="6" customWidth="1"/>
    <col min="7428" max="7428" width="24.5703125" style="6" customWidth="1"/>
    <col min="7429" max="7429" width="22" style="6" customWidth="1"/>
    <col min="7430" max="7430" width="22.85546875" style="6" customWidth="1"/>
    <col min="7431" max="7431" width="19.28515625" style="6" customWidth="1"/>
    <col min="7432" max="7432" width="20.5703125" style="6" customWidth="1"/>
    <col min="7433" max="7433" width="17.42578125" style="6" customWidth="1"/>
    <col min="7434" max="7435" width="9.140625" style="6"/>
    <col min="7436" max="7436" width="6.85546875" style="6" customWidth="1"/>
    <col min="7437" max="7437" width="8.85546875" style="6" customWidth="1"/>
    <col min="7438" max="7438" width="4.85546875" style="6" customWidth="1"/>
    <col min="7439" max="7680" width="9.140625" style="6"/>
    <col min="7681" max="7681" width="17" style="6" customWidth="1"/>
    <col min="7682" max="7682" width="15.42578125" style="6" customWidth="1"/>
    <col min="7683" max="7683" width="19.42578125" style="6" customWidth="1"/>
    <col min="7684" max="7684" width="24.5703125" style="6" customWidth="1"/>
    <col min="7685" max="7685" width="22" style="6" customWidth="1"/>
    <col min="7686" max="7686" width="22.85546875" style="6" customWidth="1"/>
    <col min="7687" max="7687" width="19.28515625" style="6" customWidth="1"/>
    <col min="7688" max="7688" width="20.5703125" style="6" customWidth="1"/>
    <col min="7689" max="7689" width="17.42578125" style="6" customWidth="1"/>
    <col min="7690" max="7691" width="9.140625" style="6"/>
    <col min="7692" max="7692" width="6.85546875" style="6" customWidth="1"/>
    <col min="7693" max="7693" width="8.85546875" style="6" customWidth="1"/>
    <col min="7694" max="7694" width="4.85546875" style="6" customWidth="1"/>
    <col min="7695" max="7936" width="9.140625" style="6"/>
    <col min="7937" max="7937" width="17" style="6" customWidth="1"/>
    <col min="7938" max="7938" width="15.42578125" style="6" customWidth="1"/>
    <col min="7939" max="7939" width="19.42578125" style="6" customWidth="1"/>
    <col min="7940" max="7940" width="24.5703125" style="6" customWidth="1"/>
    <col min="7941" max="7941" width="22" style="6" customWidth="1"/>
    <col min="7942" max="7942" width="22.85546875" style="6" customWidth="1"/>
    <col min="7943" max="7943" width="19.28515625" style="6" customWidth="1"/>
    <col min="7944" max="7944" width="20.5703125" style="6" customWidth="1"/>
    <col min="7945" max="7945" width="17.42578125" style="6" customWidth="1"/>
    <col min="7946" max="7947" width="9.140625" style="6"/>
    <col min="7948" max="7948" width="6.85546875" style="6" customWidth="1"/>
    <col min="7949" max="7949" width="8.85546875" style="6" customWidth="1"/>
    <col min="7950" max="7950" width="4.85546875" style="6" customWidth="1"/>
    <col min="7951" max="8192" width="9.140625" style="6"/>
    <col min="8193" max="8193" width="17" style="6" customWidth="1"/>
    <col min="8194" max="8194" width="15.42578125" style="6" customWidth="1"/>
    <col min="8195" max="8195" width="19.42578125" style="6" customWidth="1"/>
    <col min="8196" max="8196" width="24.5703125" style="6" customWidth="1"/>
    <col min="8197" max="8197" width="22" style="6" customWidth="1"/>
    <col min="8198" max="8198" width="22.85546875" style="6" customWidth="1"/>
    <col min="8199" max="8199" width="19.28515625" style="6" customWidth="1"/>
    <col min="8200" max="8200" width="20.5703125" style="6" customWidth="1"/>
    <col min="8201" max="8201" width="17.42578125" style="6" customWidth="1"/>
    <col min="8202" max="8203" width="9.140625" style="6"/>
    <col min="8204" max="8204" width="6.85546875" style="6" customWidth="1"/>
    <col min="8205" max="8205" width="8.85546875" style="6" customWidth="1"/>
    <col min="8206" max="8206" width="4.85546875" style="6" customWidth="1"/>
    <col min="8207" max="8448" width="9.140625" style="6"/>
    <col min="8449" max="8449" width="17" style="6" customWidth="1"/>
    <col min="8450" max="8450" width="15.42578125" style="6" customWidth="1"/>
    <col min="8451" max="8451" width="19.42578125" style="6" customWidth="1"/>
    <col min="8452" max="8452" width="24.5703125" style="6" customWidth="1"/>
    <col min="8453" max="8453" width="22" style="6" customWidth="1"/>
    <col min="8454" max="8454" width="22.85546875" style="6" customWidth="1"/>
    <col min="8455" max="8455" width="19.28515625" style="6" customWidth="1"/>
    <col min="8456" max="8456" width="20.5703125" style="6" customWidth="1"/>
    <col min="8457" max="8457" width="17.42578125" style="6" customWidth="1"/>
    <col min="8458" max="8459" width="9.140625" style="6"/>
    <col min="8460" max="8460" width="6.85546875" style="6" customWidth="1"/>
    <col min="8461" max="8461" width="8.85546875" style="6" customWidth="1"/>
    <col min="8462" max="8462" width="4.85546875" style="6" customWidth="1"/>
    <col min="8463" max="8704" width="9.140625" style="6"/>
    <col min="8705" max="8705" width="17" style="6" customWidth="1"/>
    <col min="8706" max="8706" width="15.42578125" style="6" customWidth="1"/>
    <col min="8707" max="8707" width="19.42578125" style="6" customWidth="1"/>
    <col min="8708" max="8708" width="24.5703125" style="6" customWidth="1"/>
    <col min="8709" max="8709" width="22" style="6" customWidth="1"/>
    <col min="8710" max="8710" width="22.85546875" style="6" customWidth="1"/>
    <col min="8711" max="8711" width="19.28515625" style="6" customWidth="1"/>
    <col min="8712" max="8712" width="20.5703125" style="6" customWidth="1"/>
    <col min="8713" max="8713" width="17.42578125" style="6" customWidth="1"/>
    <col min="8714" max="8715" width="9.140625" style="6"/>
    <col min="8716" max="8716" width="6.85546875" style="6" customWidth="1"/>
    <col min="8717" max="8717" width="8.85546875" style="6" customWidth="1"/>
    <col min="8718" max="8718" width="4.85546875" style="6" customWidth="1"/>
    <col min="8719" max="8960" width="9.140625" style="6"/>
    <col min="8961" max="8961" width="17" style="6" customWidth="1"/>
    <col min="8962" max="8962" width="15.42578125" style="6" customWidth="1"/>
    <col min="8963" max="8963" width="19.42578125" style="6" customWidth="1"/>
    <col min="8964" max="8964" width="24.5703125" style="6" customWidth="1"/>
    <col min="8965" max="8965" width="22" style="6" customWidth="1"/>
    <col min="8966" max="8966" width="22.85546875" style="6" customWidth="1"/>
    <col min="8967" max="8967" width="19.28515625" style="6" customWidth="1"/>
    <col min="8968" max="8968" width="20.5703125" style="6" customWidth="1"/>
    <col min="8969" max="8969" width="17.42578125" style="6" customWidth="1"/>
    <col min="8970" max="8971" width="9.140625" style="6"/>
    <col min="8972" max="8972" width="6.85546875" style="6" customWidth="1"/>
    <col min="8973" max="8973" width="8.85546875" style="6" customWidth="1"/>
    <col min="8974" max="8974" width="4.85546875" style="6" customWidth="1"/>
    <col min="8975" max="9216" width="9.140625" style="6"/>
    <col min="9217" max="9217" width="17" style="6" customWidth="1"/>
    <col min="9218" max="9218" width="15.42578125" style="6" customWidth="1"/>
    <col min="9219" max="9219" width="19.42578125" style="6" customWidth="1"/>
    <col min="9220" max="9220" width="24.5703125" style="6" customWidth="1"/>
    <col min="9221" max="9221" width="22" style="6" customWidth="1"/>
    <col min="9222" max="9222" width="22.85546875" style="6" customWidth="1"/>
    <col min="9223" max="9223" width="19.28515625" style="6" customWidth="1"/>
    <col min="9224" max="9224" width="20.5703125" style="6" customWidth="1"/>
    <col min="9225" max="9225" width="17.42578125" style="6" customWidth="1"/>
    <col min="9226" max="9227" width="9.140625" style="6"/>
    <col min="9228" max="9228" width="6.85546875" style="6" customWidth="1"/>
    <col min="9229" max="9229" width="8.85546875" style="6" customWidth="1"/>
    <col min="9230" max="9230" width="4.85546875" style="6" customWidth="1"/>
    <col min="9231" max="9472" width="9.140625" style="6"/>
    <col min="9473" max="9473" width="17" style="6" customWidth="1"/>
    <col min="9474" max="9474" width="15.42578125" style="6" customWidth="1"/>
    <col min="9475" max="9475" width="19.42578125" style="6" customWidth="1"/>
    <col min="9476" max="9476" width="24.5703125" style="6" customWidth="1"/>
    <col min="9477" max="9477" width="22" style="6" customWidth="1"/>
    <col min="9478" max="9478" width="22.85546875" style="6" customWidth="1"/>
    <col min="9479" max="9479" width="19.28515625" style="6" customWidth="1"/>
    <col min="9480" max="9480" width="20.5703125" style="6" customWidth="1"/>
    <col min="9481" max="9481" width="17.42578125" style="6" customWidth="1"/>
    <col min="9482" max="9483" width="9.140625" style="6"/>
    <col min="9484" max="9484" width="6.85546875" style="6" customWidth="1"/>
    <col min="9485" max="9485" width="8.85546875" style="6" customWidth="1"/>
    <col min="9486" max="9486" width="4.85546875" style="6" customWidth="1"/>
    <col min="9487" max="9728" width="9.140625" style="6"/>
    <col min="9729" max="9729" width="17" style="6" customWidth="1"/>
    <col min="9730" max="9730" width="15.42578125" style="6" customWidth="1"/>
    <col min="9731" max="9731" width="19.42578125" style="6" customWidth="1"/>
    <col min="9732" max="9732" width="24.5703125" style="6" customWidth="1"/>
    <col min="9733" max="9733" width="22" style="6" customWidth="1"/>
    <col min="9734" max="9734" width="22.85546875" style="6" customWidth="1"/>
    <col min="9735" max="9735" width="19.28515625" style="6" customWidth="1"/>
    <col min="9736" max="9736" width="20.5703125" style="6" customWidth="1"/>
    <col min="9737" max="9737" width="17.42578125" style="6" customWidth="1"/>
    <col min="9738" max="9739" width="9.140625" style="6"/>
    <col min="9740" max="9740" width="6.85546875" style="6" customWidth="1"/>
    <col min="9741" max="9741" width="8.85546875" style="6" customWidth="1"/>
    <col min="9742" max="9742" width="4.85546875" style="6" customWidth="1"/>
    <col min="9743" max="9984" width="9.140625" style="6"/>
    <col min="9985" max="9985" width="17" style="6" customWidth="1"/>
    <col min="9986" max="9986" width="15.42578125" style="6" customWidth="1"/>
    <col min="9987" max="9987" width="19.42578125" style="6" customWidth="1"/>
    <col min="9988" max="9988" width="24.5703125" style="6" customWidth="1"/>
    <col min="9989" max="9989" width="22" style="6" customWidth="1"/>
    <col min="9990" max="9990" width="22.85546875" style="6" customWidth="1"/>
    <col min="9991" max="9991" width="19.28515625" style="6" customWidth="1"/>
    <col min="9992" max="9992" width="20.5703125" style="6" customWidth="1"/>
    <col min="9993" max="9993" width="17.42578125" style="6" customWidth="1"/>
    <col min="9994" max="9995" width="9.140625" style="6"/>
    <col min="9996" max="9996" width="6.85546875" style="6" customWidth="1"/>
    <col min="9997" max="9997" width="8.85546875" style="6" customWidth="1"/>
    <col min="9998" max="9998" width="4.85546875" style="6" customWidth="1"/>
    <col min="9999" max="10240" width="9.140625" style="6"/>
    <col min="10241" max="10241" width="17" style="6" customWidth="1"/>
    <col min="10242" max="10242" width="15.42578125" style="6" customWidth="1"/>
    <col min="10243" max="10243" width="19.42578125" style="6" customWidth="1"/>
    <col min="10244" max="10244" width="24.5703125" style="6" customWidth="1"/>
    <col min="10245" max="10245" width="22" style="6" customWidth="1"/>
    <col min="10246" max="10246" width="22.85546875" style="6" customWidth="1"/>
    <col min="10247" max="10247" width="19.28515625" style="6" customWidth="1"/>
    <col min="10248" max="10248" width="20.5703125" style="6" customWidth="1"/>
    <col min="10249" max="10249" width="17.42578125" style="6" customWidth="1"/>
    <col min="10250" max="10251" width="9.140625" style="6"/>
    <col min="10252" max="10252" width="6.85546875" style="6" customWidth="1"/>
    <col min="10253" max="10253" width="8.85546875" style="6" customWidth="1"/>
    <col min="10254" max="10254" width="4.85546875" style="6" customWidth="1"/>
    <col min="10255" max="10496" width="9.140625" style="6"/>
    <col min="10497" max="10497" width="17" style="6" customWidth="1"/>
    <col min="10498" max="10498" width="15.42578125" style="6" customWidth="1"/>
    <col min="10499" max="10499" width="19.42578125" style="6" customWidth="1"/>
    <col min="10500" max="10500" width="24.5703125" style="6" customWidth="1"/>
    <col min="10501" max="10501" width="22" style="6" customWidth="1"/>
    <col min="10502" max="10502" width="22.85546875" style="6" customWidth="1"/>
    <col min="10503" max="10503" width="19.28515625" style="6" customWidth="1"/>
    <col min="10504" max="10504" width="20.5703125" style="6" customWidth="1"/>
    <col min="10505" max="10505" width="17.42578125" style="6" customWidth="1"/>
    <col min="10506" max="10507" width="9.140625" style="6"/>
    <col min="10508" max="10508" width="6.85546875" style="6" customWidth="1"/>
    <col min="10509" max="10509" width="8.85546875" style="6" customWidth="1"/>
    <col min="10510" max="10510" width="4.85546875" style="6" customWidth="1"/>
    <col min="10511" max="10752" width="9.140625" style="6"/>
    <col min="10753" max="10753" width="17" style="6" customWidth="1"/>
    <col min="10754" max="10754" width="15.42578125" style="6" customWidth="1"/>
    <col min="10755" max="10755" width="19.42578125" style="6" customWidth="1"/>
    <col min="10756" max="10756" width="24.5703125" style="6" customWidth="1"/>
    <col min="10757" max="10757" width="22" style="6" customWidth="1"/>
    <col min="10758" max="10758" width="22.85546875" style="6" customWidth="1"/>
    <col min="10759" max="10759" width="19.28515625" style="6" customWidth="1"/>
    <col min="10760" max="10760" width="20.5703125" style="6" customWidth="1"/>
    <col min="10761" max="10761" width="17.42578125" style="6" customWidth="1"/>
    <col min="10762" max="10763" width="9.140625" style="6"/>
    <col min="10764" max="10764" width="6.85546875" style="6" customWidth="1"/>
    <col min="10765" max="10765" width="8.85546875" style="6" customWidth="1"/>
    <col min="10766" max="10766" width="4.85546875" style="6" customWidth="1"/>
    <col min="10767" max="11008" width="9.140625" style="6"/>
    <col min="11009" max="11009" width="17" style="6" customWidth="1"/>
    <col min="11010" max="11010" width="15.42578125" style="6" customWidth="1"/>
    <col min="11011" max="11011" width="19.42578125" style="6" customWidth="1"/>
    <col min="11012" max="11012" width="24.5703125" style="6" customWidth="1"/>
    <col min="11013" max="11013" width="22" style="6" customWidth="1"/>
    <col min="11014" max="11014" width="22.85546875" style="6" customWidth="1"/>
    <col min="11015" max="11015" width="19.28515625" style="6" customWidth="1"/>
    <col min="11016" max="11016" width="20.5703125" style="6" customWidth="1"/>
    <col min="11017" max="11017" width="17.42578125" style="6" customWidth="1"/>
    <col min="11018" max="11019" width="9.140625" style="6"/>
    <col min="11020" max="11020" width="6.85546875" style="6" customWidth="1"/>
    <col min="11021" max="11021" width="8.85546875" style="6" customWidth="1"/>
    <col min="11022" max="11022" width="4.85546875" style="6" customWidth="1"/>
    <col min="11023" max="11264" width="9.140625" style="6"/>
    <col min="11265" max="11265" width="17" style="6" customWidth="1"/>
    <col min="11266" max="11266" width="15.42578125" style="6" customWidth="1"/>
    <col min="11267" max="11267" width="19.42578125" style="6" customWidth="1"/>
    <col min="11268" max="11268" width="24.5703125" style="6" customWidth="1"/>
    <col min="11269" max="11269" width="22" style="6" customWidth="1"/>
    <col min="11270" max="11270" width="22.85546875" style="6" customWidth="1"/>
    <col min="11271" max="11271" width="19.28515625" style="6" customWidth="1"/>
    <col min="11272" max="11272" width="20.5703125" style="6" customWidth="1"/>
    <col min="11273" max="11273" width="17.42578125" style="6" customWidth="1"/>
    <col min="11274" max="11275" width="9.140625" style="6"/>
    <col min="11276" max="11276" width="6.85546875" style="6" customWidth="1"/>
    <col min="11277" max="11277" width="8.85546875" style="6" customWidth="1"/>
    <col min="11278" max="11278" width="4.85546875" style="6" customWidth="1"/>
    <col min="11279" max="11520" width="9.140625" style="6"/>
    <col min="11521" max="11521" width="17" style="6" customWidth="1"/>
    <col min="11522" max="11522" width="15.42578125" style="6" customWidth="1"/>
    <col min="11523" max="11523" width="19.42578125" style="6" customWidth="1"/>
    <col min="11524" max="11524" width="24.5703125" style="6" customWidth="1"/>
    <col min="11525" max="11525" width="22" style="6" customWidth="1"/>
    <col min="11526" max="11526" width="22.85546875" style="6" customWidth="1"/>
    <col min="11527" max="11527" width="19.28515625" style="6" customWidth="1"/>
    <col min="11528" max="11528" width="20.5703125" style="6" customWidth="1"/>
    <col min="11529" max="11529" width="17.42578125" style="6" customWidth="1"/>
    <col min="11530" max="11531" width="9.140625" style="6"/>
    <col min="11532" max="11532" width="6.85546875" style="6" customWidth="1"/>
    <col min="11533" max="11533" width="8.85546875" style="6" customWidth="1"/>
    <col min="11534" max="11534" width="4.85546875" style="6" customWidth="1"/>
    <col min="11535" max="11776" width="9.140625" style="6"/>
    <col min="11777" max="11777" width="17" style="6" customWidth="1"/>
    <col min="11778" max="11778" width="15.42578125" style="6" customWidth="1"/>
    <col min="11779" max="11779" width="19.42578125" style="6" customWidth="1"/>
    <col min="11780" max="11780" width="24.5703125" style="6" customWidth="1"/>
    <col min="11781" max="11781" width="22" style="6" customWidth="1"/>
    <col min="11782" max="11782" width="22.85546875" style="6" customWidth="1"/>
    <col min="11783" max="11783" width="19.28515625" style="6" customWidth="1"/>
    <col min="11784" max="11784" width="20.5703125" style="6" customWidth="1"/>
    <col min="11785" max="11785" width="17.42578125" style="6" customWidth="1"/>
    <col min="11786" max="11787" width="9.140625" style="6"/>
    <col min="11788" max="11788" width="6.85546875" style="6" customWidth="1"/>
    <col min="11789" max="11789" width="8.85546875" style="6" customWidth="1"/>
    <col min="11790" max="11790" width="4.85546875" style="6" customWidth="1"/>
    <col min="11791" max="12032" width="9.140625" style="6"/>
    <col min="12033" max="12033" width="17" style="6" customWidth="1"/>
    <col min="12034" max="12034" width="15.42578125" style="6" customWidth="1"/>
    <col min="12035" max="12035" width="19.42578125" style="6" customWidth="1"/>
    <col min="12036" max="12036" width="24.5703125" style="6" customWidth="1"/>
    <col min="12037" max="12037" width="22" style="6" customWidth="1"/>
    <col min="12038" max="12038" width="22.85546875" style="6" customWidth="1"/>
    <col min="12039" max="12039" width="19.28515625" style="6" customWidth="1"/>
    <col min="12040" max="12040" width="20.5703125" style="6" customWidth="1"/>
    <col min="12041" max="12041" width="17.42578125" style="6" customWidth="1"/>
    <col min="12042" max="12043" width="9.140625" style="6"/>
    <col min="12044" max="12044" width="6.85546875" style="6" customWidth="1"/>
    <col min="12045" max="12045" width="8.85546875" style="6" customWidth="1"/>
    <col min="12046" max="12046" width="4.85546875" style="6" customWidth="1"/>
    <col min="12047" max="12288" width="9.140625" style="6"/>
    <col min="12289" max="12289" width="17" style="6" customWidth="1"/>
    <col min="12290" max="12290" width="15.42578125" style="6" customWidth="1"/>
    <col min="12291" max="12291" width="19.42578125" style="6" customWidth="1"/>
    <col min="12292" max="12292" width="24.5703125" style="6" customWidth="1"/>
    <col min="12293" max="12293" width="22" style="6" customWidth="1"/>
    <col min="12294" max="12294" width="22.85546875" style="6" customWidth="1"/>
    <col min="12295" max="12295" width="19.28515625" style="6" customWidth="1"/>
    <col min="12296" max="12296" width="20.5703125" style="6" customWidth="1"/>
    <col min="12297" max="12297" width="17.42578125" style="6" customWidth="1"/>
    <col min="12298" max="12299" width="9.140625" style="6"/>
    <col min="12300" max="12300" width="6.85546875" style="6" customWidth="1"/>
    <col min="12301" max="12301" width="8.85546875" style="6" customWidth="1"/>
    <col min="12302" max="12302" width="4.85546875" style="6" customWidth="1"/>
    <col min="12303" max="12544" width="9.140625" style="6"/>
    <col min="12545" max="12545" width="17" style="6" customWidth="1"/>
    <col min="12546" max="12546" width="15.42578125" style="6" customWidth="1"/>
    <col min="12547" max="12547" width="19.42578125" style="6" customWidth="1"/>
    <col min="12548" max="12548" width="24.5703125" style="6" customWidth="1"/>
    <col min="12549" max="12549" width="22" style="6" customWidth="1"/>
    <col min="12550" max="12550" width="22.85546875" style="6" customWidth="1"/>
    <col min="12551" max="12551" width="19.28515625" style="6" customWidth="1"/>
    <col min="12552" max="12552" width="20.5703125" style="6" customWidth="1"/>
    <col min="12553" max="12553" width="17.42578125" style="6" customWidth="1"/>
    <col min="12554" max="12555" width="9.140625" style="6"/>
    <col min="12556" max="12556" width="6.85546875" style="6" customWidth="1"/>
    <col min="12557" max="12557" width="8.85546875" style="6" customWidth="1"/>
    <col min="12558" max="12558" width="4.85546875" style="6" customWidth="1"/>
    <col min="12559" max="12800" width="9.140625" style="6"/>
    <col min="12801" max="12801" width="17" style="6" customWidth="1"/>
    <col min="12802" max="12802" width="15.42578125" style="6" customWidth="1"/>
    <col min="12803" max="12803" width="19.42578125" style="6" customWidth="1"/>
    <col min="12804" max="12804" width="24.5703125" style="6" customWidth="1"/>
    <col min="12805" max="12805" width="22" style="6" customWidth="1"/>
    <col min="12806" max="12806" width="22.85546875" style="6" customWidth="1"/>
    <col min="12807" max="12807" width="19.28515625" style="6" customWidth="1"/>
    <col min="12808" max="12808" width="20.5703125" style="6" customWidth="1"/>
    <col min="12809" max="12809" width="17.42578125" style="6" customWidth="1"/>
    <col min="12810" max="12811" width="9.140625" style="6"/>
    <col min="12812" max="12812" width="6.85546875" style="6" customWidth="1"/>
    <col min="12813" max="12813" width="8.85546875" style="6" customWidth="1"/>
    <col min="12814" max="12814" width="4.85546875" style="6" customWidth="1"/>
    <col min="12815" max="13056" width="9.140625" style="6"/>
    <col min="13057" max="13057" width="17" style="6" customWidth="1"/>
    <col min="13058" max="13058" width="15.42578125" style="6" customWidth="1"/>
    <col min="13059" max="13059" width="19.42578125" style="6" customWidth="1"/>
    <col min="13060" max="13060" width="24.5703125" style="6" customWidth="1"/>
    <col min="13061" max="13061" width="22" style="6" customWidth="1"/>
    <col min="13062" max="13062" width="22.85546875" style="6" customWidth="1"/>
    <col min="13063" max="13063" width="19.28515625" style="6" customWidth="1"/>
    <col min="13064" max="13064" width="20.5703125" style="6" customWidth="1"/>
    <col min="13065" max="13065" width="17.42578125" style="6" customWidth="1"/>
    <col min="13066" max="13067" width="9.140625" style="6"/>
    <col min="13068" max="13068" width="6.85546875" style="6" customWidth="1"/>
    <col min="13069" max="13069" width="8.85546875" style="6" customWidth="1"/>
    <col min="13070" max="13070" width="4.85546875" style="6" customWidth="1"/>
    <col min="13071" max="13312" width="9.140625" style="6"/>
    <col min="13313" max="13313" width="17" style="6" customWidth="1"/>
    <col min="13314" max="13314" width="15.42578125" style="6" customWidth="1"/>
    <col min="13315" max="13315" width="19.42578125" style="6" customWidth="1"/>
    <col min="13316" max="13316" width="24.5703125" style="6" customWidth="1"/>
    <col min="13317" max="13317" width="22" style="6" customWidth="1"/>
    <col min="13318" max="13318" width="22.85546875" style="6" customWidth="1"/>
    <col min="13319" max="13319" width="19.28515625" style="6" customWidth="1"/>
    <col min="13320" max="13320" width="20.5703125" style="6" customWidth="1"/>
    <col min="13321" max="13321" width="17.42578125" style="6" customWidth="1"/>
    <col min="13322" max="13323" width="9.140625" style="6"/>
    <col min="13324" max="13324" width="6.85546875" style="6" customWidth="1"/>
    <col min="13325" max="13325" width="8.85546875" style="6" customWidth="1"/>
    <col min="13326" max="13326" width="4.85546875" style="6" customWidth="1"/>
    <col min="13327" max="13568" width="9.140625" style="6"/>
    <col min="13569" max="13569" width="17" style="6" customWidth="1"/>
    <col min="13570" max="13570" width="15.42578125" style="6" customWidth="1"/>
    <col min="13571" max="13571" width="19.42578125" style="6" customWidth="1"/>
    <col min="13572" max="13572" width="24.5703125" style="6" customWidth="1"/>
    <col min="13573" max="13573" width="22" style="6" customWidth="1"/>
    <col min="13574" max="13574" width="22.85546875" style="6" customWidth="1"/>
    <col min="13575" max="13575" width="19.28515625" style="6" customWidth="1"/>
    <col min="13576" max="13576" width="20.5703125" style="6" customWidth="1"/>
    <col min="13577" max="13577" width="17.42578125" style="6" customWidth="1"/>
    <col min="13578" max="13579" width="9.140625" style="6"/>
    <col min="13580" max="13580" width="6.85546875" style="6" customWidth="1"/>
    <col min="13581" max="13581" width="8.85546875" style="6" customWidth="1"/>
    <col min="13582" max="13582" width="4.85546875" style="6" customWidth="1"/>
    <col min="13583" max="13824" width="9.140625" style="6"/>
    <col min="13825" max="13825" width="17" style="6" customWidth="1"/>
    <col min="13826" max="13826" width="15.42578125" style="6" customWidth="1"/>
    <col min="13827" max="13827" width="19.42578125" style="6" customWidth="1"/>
    <col min="13828" max="13828" width="24.5703125" style="6" customWidth="1"/>
    <col min="13829" max="13829" width="22" style="6" customWidth="1"/>
    <col min="13830" max="13830" width="22.85546875" style="6" customWidth="1"/>
    <col min="13831" max="13831" width="19.28515625" style="6" customWidth="1"/>
    <col min="13832" max="13832" width="20.5703125" style="6" customWidth="1"/>
    <col min="13833" max="13833" width="17.42578125" style="6" customWidth="1"/>
    <col min="13834" max="13835" width="9.140625" style="6"/>
    <col min="13836" max="13836" width="6.85546875" style="6" customWidth="1"/>
    <col min="13837" max="13837" width="8.85546875" style="6" customWidth="1"/>
    <col min="13838" max="13838" width="4.85546875" style="6" customWidth="1"/>
    <col min="13839" max="14080" width="9.140625" style="6"/>
    <col min="14081" max="14081" width="17" style="6" customWidth="1"/>
    <col min="14082" max="14082" width="15.42578125" style="6" customWidth="1"/>
    <col min="14083" max="14083" width="19.42578125" style="6" customWidth="1"/>
    <col min="14084" max="14084" width="24.5703125" style="6" customWidth="1"/>
    <col min="14085" max="14085" width="22" style="6" customWidth="1"/>
    <col min="14086" max="14086" width="22.85546875" style="6" customWidth="1"/>
    <col min="14087" max="14087" width="19.28515625" style="6" customWidth="1"/>
    <col min="14088" max="14088" width="20.5703125" style="6" customWidth="1"/>
    <col min="14089" max="14089" width="17.42578125" style="6" customWidth="1"/>
    <col min="14090" max="14091" width="9.140625" style="6"/>
    <col min="14092" max="14092" width="6.85546875" style="6" customWidth="1"/>
    <col min="14093" max="14093" width="8.85546875" style="6" customWidth="1"/>
    <col min="14094" max="14094" width="4.85546875" style="6" customWidth="1"/>
    <col min="14095" max="14336" width="9.140625" style="6"/>
    <col min="14337" max="14337" width="17" style="6" customWidth="1"/>
    <col min="14338" max="14338" width="15.42578125" style="6" customWidth="1"/>
    <col min="14339" max="14339" width="19.42578125" style="6" customWidth="1"/>
    <col min="14340" max="14340" width="24.5703125" style="6" customWidth="1"/>
    <col min="14341" max="14341" width="22" style="6" customWidth="1"/>
    <col min="14342" max="14342" width="22.85546875" style="6" customWidth="1"/>
    <col min="14343" max="14343" width="19.28515625" style="6" customWidth="1"/>
    <col min="14344" max="14344" width="20.5703125" style="6" customWidth="1"/>
    <col min="14345" max="14345" width="17.42578125" style="6" customWidth="1"/>
    <col min="14346" max="14347" width="9.140625" style="6"/>
    <col min="14348" max="14348" width="6.85546875" style="6" customWidth="1"/>
    <col min="14349" max="14349" width="8.85546875" style="6" customWidth="1"/>
    <col min="14350" max="14350" width="4.85546875" style="6" customWidth="1"/>
    <col min="14351" max="14592" width="9.140625" style="6"/>
    <col min="14593" max="14593" width="17" style="6" customWidth="1"/>
    <col min="14594" max="14594" width="15.42578125" style="6" customWidth="1"/>
    <col min="14595" max="14595" width="19.42578125" style="6" customWidth="1"/>
    <col min="14596" max="14596" width="24.5703125" style="6" customWidth="1"/>
    <col min="14597" max="14597" width="22" style="6" customWidth="1"/>
    <col min="14598" max="14598" width="22.85546875" style="6" customWidth="1"/>
    <col min="14599" max="14599" width="19.28515625" style="6" customWidth="1"/>
    <col min="14600" max="14600" width="20.5703125" style="6" customWidth="1"/>
    <col min="14601" max="14601" width="17.42578125" style="6" customWidth="1"/>
    <col min="14602" max="14603" width="9.140625" style="6"/>
    <col min="14604" max="14604" width="6.85546875" style="6" customWidth="1"/>
    <col min="14605" max="14605" width="8.85546875" style="6" customWidth="1"/>
    <col min="14606" max="14606" width="4.85546875" style="6" customWidth="1"/>
    <col min="14607" max="14848" width="9.140625" style="6"/>
    <col min="14849" max="14849" width="17" style="6" customWidth="1"/>
    <col min="14850" max="14850" width="15.42578125" style="6" customWidth="1"/>
    <col min="14851" max="14851" width="19.42578125" style="6" customWidth="1"/>
    <col min="14852" max="14852" width="24.5703125" style="6" customWidth="1"/>
    <col min="14853" max="14853" width="22" style="6" customWidth="1"/>
    <col min="14854" max="14854" width="22.85546875" style="6" customWidth="1"/>
    <col min="14855" max="14855" width="19.28515625" style="6" customWidth="1"/>
    <col min="14856" max="14856" width="20.5703125" style="6" customWidth="1"/>
    <col min="14857" max="14857" width="17.42578125" style="6" customWidth="1"/>
    <col min="14858" max="14859" width="9.140625" style="6"/>
    <col min="14860" max="14860" width="6.85546875" style="6" customWidth="1"/>
    <col min="14861" max="14861" width="8.85546875" style="6" customWidth="1"/>
    <col min="14862" max="14862" width="4.85546875" style="6" customWidth="1"/>
    <col min="14863" max="15104" width="9.140625" style="6"/>
    <col min="15105" max="15105" width="17" style="6" customWidth="1"/>
    <col min="15106" max="15106" width="15.42578125" style="6" customWidth="1"/>
    <col min="15107" max="15107" width="19.42578125" style="6" customWidth="1"/>
    <col min="15108" max="15108" width="24.5703125" style="6" customWidth="1"/>
    <col min="15109" max="15109" width="22" style="6" customWidth="1"/>
    <col min="15110" max="15110" width="22.85546875" style="6" customWidth="1"/>
    <col min="15111" max="15111" width="19.28515625" style="6" customWidth="1"/>
    <col min="15112" max="15112" width="20.5703125" style="6" customWidth="1"/>
    <col min="15113" max="15113" width="17.42578125" style="6" customWidth="1"/>
    <col min="15114" max="15115" width="9.140625" style="6"/>
    <col min="15116" max="15116" width="6.85546875" style="6" customWidth="1"/>
    <col min="15117" max="15117" width="8.85546875" style="6" customWidth="1"/>
    <col min="15118" max="15118" width="4.85546875" style="6" customWidth="1"/>
    <col min="15119" max="15360" width="9.140625" style="6"/>
    <col min="15361" max="15361" width="17" style="6" customWidth="1"/>
    <col min="15362" max="15362" width="15.42578125" style="6" customWidth="1"/>
    <col min="15363" max="15363" width="19.42578125" style="6" customWidth="1"/>
    <col min="15364" max="15364" width="24.5703125" style="6" customWidth="1"/>
    <col min="15365" max="15365" width="22" style="6" customWidth="1"/>
    <col min="15366" max="15366" width="22.85546875" style="6" customWidth="1"/>
    <col min="15367" max="15367" width="19.28515625" style="6" customWidth="1"/>
    <col min="15368" max="15368" width="20.5703125" style="6" customWidth="1"/>
    <col min="15369" max="15369" width="17.42578125" style="6" customWidth="1"/>
    <col min="15370" max="15371" width="9.140625" style="6"/>
    <col min="15372" max="15372" width="6.85546875" style="6" customWidth="1"/>
    <col min="15373" max="15373" width="8.85546875" style="6" customWidth="1"/>
    <col min="15374" max="15374" width="4.85546875" style="6" customWidth="1"/>
    <col min="15375" max="15616" width="9.140625" style="6"/>
    <col min="15617" max="15617" width="17" style="6" customWidth="1"/>
    <col min="15618" max="15618" width="15.42578125" style="6" customWidth="1"/>
    <col min="15619" max="15619" width="19.42578125" style="6" customWidth="1"/>
    <col min="15620" max="15620" width="24.5703125" style="6" customWidth="1"/>
    <col min="15621" max="15621" width="22" style="6" customWidth="1"/>
    <col min="15622" max="15622" width="22.85546875" style="6" customWidth="1"/>
    <col min="15623" max="15623" width="19.28515625" style="6" customWidth="1"/>
    <col min="15624" max="15624" width="20.5703125" style="6" customWidth="1"/>
    <col min="15625" max="15625" width="17.42578125" style="6" customWidth="1"/>
    <col min="15626" max="15627" width="9.140625" style="6"/>
    <col min="15628" max="15628" width="6.85546875" style="6" customWidth="1"/>
    <col min="15629" max="15629" width="8.85546875" style="6" customWidth="1"/>
    <col min="15630" max="15630" width="4.85546875" style="6" customWidth="1"/>
    <col min="15631" max="15872" width="9.140625" style="6"/>
    <col min="15873" max="15873" width="17" style="6" customWidth="1"/>
    <col min="15874" max="15874" width="15.42578125" style="6" customWidth="1"/>
    <col min="15875" max="15875" width="19.42578125" style="6" customWidth="1"/>
    <col min="15876" max="15876" width="24.5703125" style="6" customWidth="1"/>
    <col min="15877" max="15877" width="22" style="6" customWidth="1"/>
    <col min="15878" max="15878" width="22.85546875" style="6" customWidth="1"/>
    <col min="15879" max="15879" width="19.28515625" style="6" customWidth="1"/>
    <col min="15880" max="15880" width="20.5703125" style="6" customWidth="1"/>
    <col min="15881" max="15881" width="17.42578125" style="6" customWidth="1"/>
    <col min="15882" max="15883" width="9.140625" style="6"/>
    <col min="15884" max="15884" width="6.85546875" style="6" customWidth="1"/>
    <col min="15885" max="15885" width="8.85546875" style="6" customWidth="1"/>
    <col min="15886" max="15886" width="4.85546875" style="6" customWidth="1"/>
    <col min="15887" max="16128" width="9.140625" style="6"/>
    <col min="16129" max="16129" width="17" style="6" customWidth="1"/>
    <col min="16130" max="16130" width="15.42578125" style="6" customWidth="1"/>
    <col min="16131" max="16131" width="19.42578125" style="6" customWidth="1"/>
    <col min="16132" max="16132" width="24.5703125" style="6" customWidth="1"/>
    <col min="16133" max="16133" width="22" style="6" customWidth="1"/>
    <col min="16134" max="16134" width="22.85546875" style="6" customWidth="1"/>
    <col min="16135" max="16135" width="19.28515625" style="6" customWidth="1"/>
    <col min="16136" max="16136" width="20.5703125" style="6" customWidth="1"/>
    <col min="16137" max="16137" width="17.42578125" style="6" customWidth="1"/>
    <col min="16138" max="16139" width="9.140625" style="6"/>
    <col min="16140" max="16140" width="6.85546875" style="6" customWidth="1"/>
    <col min="16141" max="16141" width="8.85546875" style="6" customWidth="1"/>
    <col min="16142" max="16142" width="4.85546875" style="6" customWidth="1"/>
    <col min="16143" max="16384" width="9.140625" style="6"/>
  </cols>
  <sheetData>
    <row r="1" spans="1:35" ht="30">
      <c r="A1" s="209" t="s">
        <v>67</v>
      </c>
      <c r="B1" s="210"/>
      <c r="C1" s="210"/>
      <c r="D1" s="210"/>
      <c r="E1" s="210"/>
      <c r="F1" s="210"/>
      <c r="G1" s="210"/>
      <c r="H1" s="210"/>
      <c r="I1" s="22"/>
      <c r="J1" s="10"/>
    </row>
    <row r="2" spans="1:35">
      <c r="A2" s="10"/>
      <c r="B2" s="191" t="s">
        <v>1</v>
      </c>
      <c r="C2" s="192"/>
      <c r="D2" s="192"/>
      <c r="E2" s="192"/>
      <c r="F2" s="192"/>
      <c r="G2" s="192"/>
      <c r="H2" s="10"/>
      <c r="I2" s="10"/>
      <c r="J2" s="10"/>
    </row>
    <row r="3" spans="1:35" ht="15.75" thickBot="1">
      <c r="A3" s="10"/>
      <c r="B3" s="10"/>
      <c r="C3" s="10"/>
      <c r="D3" s="10"/>
      <c r="E3" s="10"/>
      <c r="F3" s="10"/>
      <c r="G3" s="10"/>
      <c r="H3" s="10"/>
      <c r="I3" s="10"/>
      <c r="J3" s="10"/>
    </row>
    <row r="4" spans="1:35" ht="15.75" thickTop="1">
      <c r="A4" s="10"/>
      <c r="B4" s="8" t="s">
        <v>48</v>
      </c>
      <c r="C4" s="10"/>
      <c r="D4" s="217" t="s">
        <v>59</v>
      </c>
      <c r="E4" s="218"/>
      <c r="F4" s="218"/>
      <c r="G4" s="218"/>
      <c r="H4" s="219"/>
      <c r="I4" s="10"/>
      <c r="J4" s="10"/>
    </row>
    <row r="5" spans="1:35" ht="15.75" customHeight="1" thickBot="1">
      <c r="A5" s="10"/>
      <c r="B5" s="104" t="s">
        <v>52</v>
      </c>
      <c r="C5" s="10"/>
      <c r="D5" s="220"/>
      <c r="E5" s="221"/>
      <c r="F5" s="221"/>
      <c r="G5" s="221"/>
      <c r="H5" s="222"/>
      <c r="I5" s="10"/>
      <c r="J5" s="10"/>
    </row>
    <row r="6" spans="1:35" ht="15.75" thickTop="1">
      <c r="A6" s="10"/>
      <c r="B6" s="10"/>
      <c r="C6" s="10"/>
      <c r="D6" s="10"/>
      <c r="E6" s="10"/>
      <c r="F6" s="10"/>
      <c r="G6" s="10"/>
      <c r="H6" s="10"/>
      <c r="I6" s="10"/>
      <c r="J6" s="10"/>
    </row>
    <row r="7" spans="1:35" ht="23.25">
      <c r="A7" s="211" t="s">
        <v>47</v>
      </c>
      <c r="B7" s="212"/>
      <c r="C7" s="212"/>
      <c r="D7" s="212"/>
      <c r="E7" s="212"/>
      <c r="F7" s="212"/>
      <c r="G7" s="212"/>
      <c r="H7" s="212"/>
      <c r="I7" s="10"/>
      <c r="J7" s="10"/>
    </row>
    <row r="8" spans="1:35" ht="18.75">
      <c r="A8" s="9"/>
      <c r="B8" s="49" t="s">
        <v>77</v>
      </c>
      <c r="C8" s="49" t="s">
        <v>57</v>
      </c>
      <c r="D8" s="49" t="s">
        <v>31</v>
      </c>
      <c r="E8" s="50" t="s">
        <v>78</v>
      </c>
      <c r="F8" s="49" t="s">
        <v>79</v>
      </c>
      <c r="G8" s="51" t="s">
        <v>10</v>
      </c>
      <c r="H8" s="52" t="s">
        <v>11</v>
      </c>
      <c r="I8" s="10"/>
      <c r="J8" s="10"/>
    </row>
    <row r="9" spans="1:35" ht="16.5" customHeight="1">
      <c r="A9" s="11" t="s">
        <v>12</v>
      </c>
      <c r="B9" s="92">
        <v>0</v>
      </c>
      <c r="C9" s="92">
        <v>0</v>
      </c>
      <c r="D9" s="223">
        <v>0</v>
      </c>
      <c r="E9" s="223">
        <v>0</v>
      </c>
      <c r="F9" s="223">
        <v>0</v>
      </c>
      <c r="G9" s="3">
        <f>B9*C9*E9*F9*I30</f>
        <v>0</v>
      </c>
      <c r="H9" s="7">
        <f>G9*I36</f>
        <v>0</v>
      </c>
      <c r="I9" s="10"/>
      <c r="J9" s="10"/>
      <c r="P9" s="44" t="s">
        <v>54</v>
      </c>
      <c r="Q9" s="45"/>
      <c r="R9" s="45"/>
      <c r="S9" s="45"/>
      <c r="T9" s="45"/>
      <c r="AI9" s="6" t="s">
        <v>75</v>
      </c>
    </row>
    <row r="10" spans="1:35" ht="15" customHeight="1">
      <c r="A10" s="11" t="s">
        <v>13</v>
      </c>
      <c r="B10" s="92">
        <v>0</v>
      </c>
      <c r="C10" s="92">
        <v>0</v>
      </c>
      <c r="D10" s="224"/>
      <c r="E10" s="224"/>
      <c r="F10" s="224"/>
      <c r="G10" s="172">
        <f>B10*C10*E9*F9*I31</f>
        <v>0</v>
      </c>
      <c r="H10" s="7">
        <f>G10*I36</f>
        <v>0</v>
      </c>
      <c r="I10" s="10"/>
      <c r="J10" s="10"/>
      <c r="AI10" s="6" t="s">
        <v>85</v>
      </c>
    </row>
    <row r="11" spans="1:35" ht="15" customHeight="1">
      <c r="A11" s="11" t="s">
        <v>56</v>
      </c>
      <c r="B11" s="92">
        <v>0</v>
      </c>
      <c r="C11" s="92">
        <v>0</v>
      </c>
      <c r="D11" s="224"/>
      <c r="E11" s="224"/>
      <c r="F11" s="224"/>
      <c r="G11" s="172">
        <f>B11*C11*E9*F9*I32</f>
        <v>0</v>
      </c>
      <c r="H11" s="7">
        <f>G11*I36</f>
        <v>0</v>
      </c>
      <c r="I11" s="10"/>
      <c r="J11" s="10"/>
    </row>
    <row r="12" spans="1:35" ht="15.75" customHeight="1" thickBot="1">
      <c r="A12" s="12" t="s">
        <v>55</v>
      </c>
      <c r="B12" s="173">
        <v>0</v>
      </c>
      <c r="C12" s="173">
        <v>0</v>
      </c>
      <c r="D12" s="225"/>
      <c r="E12" s="225"/>
      <c r="F12" s="225"/>
      <c r="G12" s="171">
        <f>B12*C12*E9*F9*I33</f>
        <v>0</v>
      </c>
      <c r="H12" s="1">
        <f>G12*I36</f>
        <v>0</v>
      </c>
      <c r="I12" s="10"/>
      <c r="J12" s="10"/>
    </row>
    <row r="13" spans="1:35" ht="14.25" customHeight="1" thickTop="1" thickBot="1">
      <c r="A13" s="58" t="s">
        <v>81</v>
      </c>
      <c r="B13" s="2">
        <f>SUM(B9:B12)</f>
        <v>0</v>
      </c>
      <c r="C13" s="2">
        <f>SUM(C9:C12)</f>
        <v>0</v>
      </c>
      <c r="D13" s="33">
        <f>SUM(D9:D12)*(E13)</f>
        <v>0</v>
      </c>
      <c r="E13" s="34">
        <f>(E9*F9)</f>
        <v>0</v>
      </c>
      <c r="F13" s="2">
        <f>SUM(F9)</f>
        <v>0</v>
      </c>
      <c r="G13" s="35">
        <f>SUM(G9:G12)</f>
        <v>0</v>
      </c>
      <c r="H13" s="36">
        <f>SUM(H9:H12)</f>
        <v>0</v>
      </c>
      <c r="I13" s="10"/>
      <c r="J13" s="10"/>
      <c r="Q13" s="6" t="s">
        <v>82</v>
      </c>
    </row>
    <row r="14" spans="1:35" ht="14.25" customHeight="1" thickTop="1" thickBot="1">
      <c r="A14" s="27" t="s">
        <v>51</v>
      </c>
      <c r="B14" s="43">
        <f>B13</f>
        <v>0</v>
      </c>
      <c r="C14" s="43">
        <f>C13</f>
        <v>0</v>
      </c>
      <c r="D14" s="43">
        <f>IF(E13=0,0,D13/E13)</f>
        <v>0</v>
      </c>
      <c r="E14" s="42"/>
      <c r="F14" s="42"/>
      <c r="G14" s="37">
        <f>IF(E13=0,0,SUM(G9:G12)/E13)</f>
        <v>0</v>
      </c>
      <c r="H14" s="37">
        <f>IF(E13=0,0,SUM(H9:H12)/E13)</f>
        <v>0</v>
      </c>
      <c r="I14" s="10"/>
      <c r="J14" s="10"/>
      <c r="Q14" s="6">
        <f>F20</f>
        <v>0</v>
      </c>
      <c r="R14" s="6">
        <f>G20</f>
        <v>0</v>
      </c>
    </row>
    <row r="15" spans="1:35" ht="15.75" customHeight="1" thickTop="1">
      <c r="A15" s="10"/>
      <c r="B15" s="10"/>
      <c r="C15" s="10"/>
      <c r="D15" s="10"/>
      <c r="E15" s="10"/>
      <c r="F15" s="10"/>
      <c r="G15" s="10"/>
      <c r="H15" s="10"/>
      <c r="I15" s="10"/>
      <c r="J15" s="10"/>
      <c r="Q15" s="61">
        <f t="shared" ref="Q15:Q62" si="0">F21</f>
        <v>0</v>
      </c>
      <c r="R15" s="6">
        <v>0.04</v>
      </c>
    </row>
    <row r="16" spans="1:35">
      <c r="A16" s="10"/>
      <c r="B16" s="53" t="s">
        <v>32</v>
      </c>
      <c r="C16" s="53" t="s">
        <v>33</v>
      </c>
      <c r="D16" s="54" t="s">
        <v>80</v>
      </c>
      <c r="E16" s="10"/>
      <c r="F16" s="10"/>
      <c r="G16" s="10"/>
      <c r="H16" s="10"/>
      <c r="I16" s="10"/>
      <c r="J16" s="10"/>
      <c r="Q16" s="61">
        <f t="shared" si="0"/>
        <v>0</v>
      </c>
      <c r="R16" s="6">
        <v>0.08</v>
      </c>
    </row>
    <row r="17" spans="1:18" ht="15" customHeight="1">
      <c r="A17" s="10"/>
      <c r="B17" s="24">
        <f>IF(D14=0,0,G14/D14)</f>
        <v>0</v>
      </c>
      <c r="C17" s="57" t="e">
        <f>(((I36*G14*100*0.806)/((B5/I39)*I34*I38))-(I40))</f>
        <v>#VALUE!</v>
      </c>
      <c r="D17" s="59" t="e">
        <f>(C17+I40)/I37</f>
        <v>#VALUE!</v>
      </c>
      <c r="E17" s="10"/>
      <c r="F17" s="10"/>
      <c r="G17" s="10"/>
      <c r="H17" s="10"/>
      <c r="I17" s="10"/>
      <c r="J17" s="13"/>
      <c r="K17" s="23"/>
      <c r="Q17" s="61">
        <f t="shared" si="0"/>
        <v>0</v>
      </c>
      <c r="R17" s="6">
        <v>0.16</v>
      </c>
    </row>
    <row r="18" spans="1:18" s="23" customFormat="1" ht="15" customHeight="1">
      <c r="A18" s="25"/>
      <c r="B18" s="26"/>
      <c r="C18" s="26"/>
      <c r="D18" s="26"/>
      <c r="E18" s="26"/>
      <c r="F18" s="215" t="s">
        <v>49</v>
      </c>
      <c r="G18" s="216"/>
      <c r="H18" s="10"/>
      <c r="I18" s="10"/>
      <c r="J18" s="10"/>
      <c r="K18" s="6"/>
      <c r="Q18" s="62">
        <f t="shared" si="0"/>
        <v>0</v>
      </c>
      <c r="R18" s="6">
        <v>0.32</v>
      </c>
    </row>
    <row r="19" spans="1:18">
      <c r="A19" s="5"/>
      <c r="B19" s="5"/>
      <c r="C19" s="5"/>
      <c r="D19" s="10"/>
      <c r="E19" s="10"/>
      <c r="F19" s="14" t="s">
        <v>29</v>
      </c>
      <c r="G19" s="15" t="s">
        <v>30</v>
      </c>
      <c r="H19" s="10"/>
      <c r="I19" s="10"/>
      <c r="J19" s="10"/>
      <c r="Q19" s="61">
        <f t="shared" si="0"/>
        <v>0</v>
      </c>
      <c r="R19" s="6">
        <v>0.64</v>
      </c>
    </row>
    <row r="20" spans="1:18">
      <c r="A20" s="5"/>
      <c r="B20" s="31"/>
      <c r="C20" s="5"/>
      <c r="D20" s="13"/>
      <c r="E20" s="13"/>
      <c r="F20" s="16">
        <v>0</v>
      </c>
      <c r="G20" s="17">
        <v>0</v>
      </c>
      <c r="H20" s="10"/>
      <c r="I20" s="10"/>
      <c r="J20" s="10"/>
      <c r="Q20" s="61">
        <f t="shared" si="0"/>
        <v>0</v>
      </c>
    </row>
    <row r="21" spans="1:18">
      <c r="A21" s="5"/>
      <c r="B21" s="32"/>
      <c r="C21" s="5"/>
      <c r="D21" s="10"/>
      <c r="E21" s="10"/>
      <c r="F21" s="86">
        <f>IF(OR(D14=0,IF(ISERROR(IF((C17/D14)*G21&lt;=C17,(C17/D14)*G21,F20-I37)&lt;0),TRUE,FALSE)),0,(IF((C17/D14)*G21&lt;=C17,(C17/D14)*G21,IF(F20-I37&lt;0,0,(F20-I37)))))</f>
        <v>0</v>
      </c>
      <c r="G21" s="17">
        <v>1</v>
      </c>
      <c r="H21" s="10"/>
      <c r="I21" s="10"/>
      <c r="J21" s="10"/>
      <c r="Q21" s="61">
        <f t="shared" si="0"/>
        <v>0</v>
      </c>
    </row>
    <row r="22" spans="1:18">
      <c r="A22" s="5"/>
      <c r="B22" s="32"/>
      <c r="C22" s="5"/>
      <c r="D22" s="10"/>
      <c r="E22" s="10"/>
      <c r="F22" s="86">
        <f>IF(OR(D14=0,IF(ISERROR(IF((C17/D14)*G22&lt;=C17,(C17/D14)*G22,F21-I37)&lt;0),TRUE,FALSE),F21=0),0,(IF((C17/D14)*G22&lt;=C17,(C17/D14)*G22,IF(F21-I37&lt;0,0,(F21-I37)))))</f>
        <v>0</v>
      </c>
      <c r="G22" s="17">
        <v>2</v>
      </c>
      <c r="H22" s="10"/>
      <c r="I22" s="10"/>
      <c r="J22" s="10"/>
      <c r="Q22" s="61">
        <f t="shared" si="0"/>
        <v>0</v>
      </c>
    </row>
    <row r="23" spans="1:18">
      <c r="A23" s="10"/>
      <c r="B23" s="32"/>
      <c r="C23" s="5"/>
      <c r="D23" s="10"/>
      <c r="E23" s="10"/>
      <c r="F23" s="86">
        <f>IF(OR(D14=0,IF(ISERROR(IF((C17/D14)*G23&lt;=C17,(C17/D14)*G23,F22-I37)&lt;0),TRUE,FALSE),F22=0),0,(IF((C17/D14)*G23&lt;=C17,(C17/D14)*G23,IF(F22-I37&lt;0,0,(F22-I37)))))</f>
        <v>0</v>
      </c>
      <c r="G23" s="17">
        <v>3</v>
      </c>
      <c r="H23" s="10"/>
      <c r="I23" s="10"/>
      <c r="J23" s="10"/>
      <c r="Q23" s="61">
        <f t="shared" si="0"/>
        <v>0</v>
      </c>
    </row>
    <row r="24" spans="1:18">
      <c r="A24" s="10"/>
      <c r="B24" s="32"/>
      <c r="C24" s="5"/>
      <c r="D24" s="10"/>
      <c r="E24" s="10"/>
      <c r="F24" s="86">
        <f>IF(OR(D14=0,IF(ISERROR(IF((C17/D14)*G24&lt;=C17,(C17/D14)*G24,F23-I37)&lt;0),TRUE,FALSE),F23=0),0,(IF((C17/D14)*G24&lt;=C17,(C17/D14)*G24,IF(F23-I37&lt;0,0,(F23-I37)))))</f>
        <v>0</v>
      </c>
      <c r="G24" s="17">
        <v>4</v>
      </c>
      <c r="H24" s="10"/>
      <c r="I24" s="10"/>
      <c r="J24" s="10"/>
      <c r="Q24" s="61">
        <f t="shared" si="0"/>
        <v>0</v>
      </c>
    </row>
    <row r="25" spans="1:18">
      <c r="A25" s="10"/>
      <c r="B25" s="32"/>
      <c r="C25" s="5"/>
      <c r="D25" s="10"/>
      <c r="E25" s="10"/>
      <c r="F25" s="86">
        <f>IF(OR(D14=0,IF(ISERROR(IF((C17/D14)*G25&lt;=C17,(C17/D14)*G25,F24-I37)&lt;0),TRUE,FALSE),F24=0),0,(IF((C17/D14)*G25&lt;=C17,(C17/D14)*G25,IF(F24-I37&lt;0,0,(F24-I37)))))</f>
        <v>0</v>
      </c>
      <c r="G25" s="17">
        <v>5</v>
      </c>
      <c r="H25" s="10"/>
      <c r="I25" s="10"/>
      <c r="J25" s="10"/>
      <c r="Q25" s="61">
        <f t="shared" si="0"/>
        <v>0</v>
      </c>
    </row>
    <row r="26" spans="1:18">
      <c r="A26" s="10"/>
      <c r="B26" s="32"/>
      <c r="C26" s="5"/>
      <c r="D26" s="10"/>
      <c r="E26" s="10"/>
      <c r="F26" s="86">
        <f>IF(OR(D14=0,IF(ISERROR(IF((C17/D14)*G26&lt;=C17,(C17/D14)*G26,F25-I37)&lt;0),TRUE,FALSE),F25=0),0,(IF((C17/D14)*G26&lt;=C17,(C17/D14)*G26,IF(F25-I37&lt;0,0,(F25-I37)))))</f>
        <v>0</v>
      </c>
      <c r="G26" s="17">
        <v>6</v>
      </c>
      <c r="H26" s="10"/>
      <c r="I26" s="10"/>
      <c r="J26" s="10"/>
      <c r="Q26" s="61">
        <f t="shared" si="0"/>
        <v>0</v>
      </c>
    </row>
    <row r="27" spans="1:18" ht="15" customHeight="1">
      <c r="A27" s="10"/>
      <c r="B27" s="32"/>
      <c r="C27" s="5"/>
      <c r="D27" s="10"/>
      <c r="E27" s="10"/>
      <c r="F27" s="86">
        <f>IF(OR(D14=0,IF(ISERROR(IF((C17/D14)*G27&lt;=C17,(C17/D14)*G27,F26-I37)&lt;0),TRUE,FALSE),F26=0),0,(IF((C17/D14)*G27&lt;=C17,(C17/D14)*G27,IF(F26-I37&lt;0,0,(F26-I37)))))</f>
        <v>0</v>
      </c>
      <c r="G27" s="17">
        <v>7</v>
      </c>
      <c r="H27" s="10"/>
      <c r="I27" s="10"/>
      <c r="J27" s="10"/>
      <c r="Q27" s="61">
        <f t="shared" si="0"/>
        <v>0</v>
      </c>
    </row>
    <row r="28" spans="1:18">
      <c r="A28" s="10"/>
      <c r="B28" s="32"/>
      <c r="C28" s="5"/>
      <c r="D28" s="10"/>
      <c r="E28" s="10"/>
      <c r="F28" s="86">
        <f>IF(OR(D14=0,IF(ISERROR(IF((C17/D14)*G28&lt;=C17,(C17/D14)*G28,F27-I37)&lt;0),TRUE,FALSE),F27=0),0,(IF((C17/D14)*G28&lt;=C17,(C17/D14)*G28,IF(F27-I37&lt;0,0,(F27-I37)))))</f>
        <v>0</v>
      </c>
      <c r="G28" s="17">
        <v>8</v>
      </c>
      <c r="H28" s="10"/>
      <c r="I28" s="10"/>
      <c r="J28" s="10"/>
      <c r="Q28" s="61">
        <f t="shared" si="0"/>
        <v>0</v>
      </c>
    </row>
    <row r="29" spans="1:18">
      <c r="A29" s="10"/>
      <c r="B29" s="32"/>
      <c r="C29" s="5"/>
      <c r="D29" s="10"/>
      <c r="E29" s="10"/>
      <c r="F29" s="86">
        <f>IF(OR(D14=0,IF(ISERROR(IF((C17/D14)*G29&lt;=C17,(C17/D14)*G29,F28-I37)&lt;0),TRUE,FALSE),F28=0),0,(IF((C17/D14)*G29&lt;=C17,(C17/D14)*G29,IF(F28-I37&lt;0,0,(F28-I37)))))</f>
        <v>0</v>
      </c>
      <c r="G29" s="17">
        <v>9</v>
      </c>
      <c r="H29" s="213" t="s">
        <v>18</v>
      </c>
      <c r="I29" s="214"/>
      <c r="J29" s="10"/>
      <c r="Q29" s="61">
        <f t="shared" si="0"/>
        <v>0</v>
      </c>
    </row>
    <row r="30" spans="1:18">
      <c r="A30" s="10"/>
      <c r="B30" s="32"/>
      <c r="C30" s="5"/>
      <c r="D30" s="10"/>
      <c r="E30" s="10"/>
      <c r="F30" s="86">
        <f>IF(OR(D14=0,IF(ISERROR(IF((C17/D14)*G30&lt;=C17,(C17/D14)*G30,F29-I37)&lt;0),TRUE,FALSE),F29=0),0,(IF((C17/D14)*G30&lt;=C17,(C17/D14)*G30,IF(F29-I37&lt;0,0,(F29-I37)))))</f>
        <v>0</v>
      </c>
      <c r="G30" s="38">
        <v>10</v>
      </c>
      <c r="H30" s="187" t="s">
        <v>19</v>
      </c>
      <c r="I30" s="185">
        <v>0.05</v>
      </c>
      <c r="J30" s="10"/>
      <c r="Q30" s="61">
        <f t="shared" si="0"/>
        <v>0</v>
      </c>
    </row>
    <row r="31" spans="1:18">
      <c r="A31" s="10"/>
      <c r="B31" s="32"/>
      <c r="C31" s="5"/>
      <c r="D31" s="10"/>
      <c r="E31" s="10"/>
      <c r="F31" s="86">
        <f>IF(OR(D14=0,IF(ISERROR(IF((C17/D14)*G31&lt;=C17,(C17/D14)*G31,F30-I37)&lt;0),TRUE,FALSE),F30=0),0,(IF((C17/D14)*G31&lt;=C17,(C17/D14)*G31,IF(F30-I37&lt;0,0,(F30-I37)))))</f>
        <v>0</v>
      </c>
      <c r="G31" s="38">
        <v>11</v>
      </c>
      <c r="H31" s="187" t="s">
        <v>20</v>
      </c>
      <c r="I31" s="185">
        <v>0.14000000000000001</v>
      </c>
      <c r="J31" s="10"/>
      <c r="Q31" s="61">
        <f t="shared" si="0"/>
        <v>0</v>
      </c>
    </row>
    <row r="32" spans="1:18">
      <c r="A32" s="10"/>
      <c r="B32" s="10"/>
      <c r="C32" s="5"/>
      <c r="D32" s="10"/>
      <c r="E32" s="10"/>
      <c r="F32" s="86">
        <f>IF(OR(D14=0,IF(ISERROR(IF((C17/D14)*G32&lt;=C17,(C17/D14)*G32,F31-I37)&lt;0),TRUE,FALSE),F31=0),0,(IF((C17/D14)*G32&lt;=C17,(C17/D14)*G32,IF(F31-I37&lt;0,0,(F31-I37)))))</f>
        <v>0</v>
      </c>
      <c r="G32" s="38">
        <v>12</v>
      </c>
      <c r="H32" s="187" t="s">
        <v>21</v>
      </c>
      <c r="I32" s="185">
        <v>0.4</v>
      </c>
      <c r="J32" s="10"/>
      <c r="Q32" s="61">
        <f t="shared" si="0"/>
        <v>0</v>
      </c>
    </row>
    <row r="33" spans="1:17">
      <c r="A33" s="10"/>
      <c r="B33" s="10"/>
      <c r="C33" s="5"/>
      <c r="D33" s="10"/>
      <c r="E33" s="10"/>
      <c r="F33" s="86">
        <f>IF(OR(D14=0,IF(ISERROR(IF((C17/D14)*G33&lt;=C17,(C17/D14)*G33,F32-I37)&lt;0),TRUE,FALSE),F32=0),0,(IF((C17/D14)*G33&lt;=C17,(C17/D14)*G33,IF(F32-I37&lt;0,0,(F32-I37)))))</f>
        <v>0</v>
      </c>
      <c r="G33" s="38">
        <v>13</v>
      </c>
      <c r="H33" s="187" t="s">
        <v>58</v>
      </c>
      <c r="I33" s="185">
        <v>0.95</v>
      </c>
      <c r="J33" s="10"/>
      <c r="Q33" s="61">
        <f t="shared" si="0"/>
        <v>0</v>
      </c>
    </row>
    <row r="34" spans="1:17">
      <c r="A34" s="10"/>
      <c r="B34" s="10"/>
      <c r="C34" s="5"/>
      <c r="D34" s="10"/>
      <c r="E34" s="10"/>
      <c r="F34" s="86">
        <f>IF(OR(D14=0,IF(ISERROR(IF((C17/D14)*G34&lt;=C17,(C17/D14)*G34,F33-I37)&lt;0),TRUE,FALSE),F33=0),0,(IF((C17/D14)*G34&lt;=C17,(C17/D14)*G34,IF(F33-I37&lt;0,0,(F33-I37)))))</f>
        <v>0</v>
      </c>
      <c r="G34" s="38">
        <v>14</v>
      </c>
      <c r="H34" s="188" t="s">
        <v>22</v>
      </c>
      <c r="I34" s="185">
        <v>0.49</v>
      </c>
      <c r="J34" s="10"/>
      <c r="Q34" s="61">
        <f t="shared" si="0"/>
        <v>0</v>
      </c>
    </row>
    <row r="35" spans="1:17">
      <c r="A35" s="10"/>
      <c r="B35" s="10"/>
      <c r="C35" s="5"/>
      <c r="D35" s="10"/>
      <c r="E35" s="10"/>
      <c r="F35" s="86">
        <f>IF(OR(D14=0,IF(ISERROR(IF((C17/D14)*G35&lt;=C17,(C17/D14)*G35,F34-I37)&lt;0),TRUE,FALSE),F34=0),0,(IF((C17/D14)*G35&lt;=C17,(C17/D14)*G35,IF(F34-I37&lt;0,0,(F34-I37)))))</f>
        <v>0</v>
      </c>
      <c r="G35" s="38">
        <v>15</v>
      </c>
      <c r="H35" s="187" t="s">
        <v>23</v>
      </c>
      <c r="I35" s="185">
        <v>0.80600000000000005</v>
      </c>
      <c r="J35" s="10"/>
      <c r="Q35" s="61">
        <f t="shared" si="0"/>
        <v>0</v>
      </c>
    </row>
    <row r="36" spans="1:17" ht="16.5" customHeight="1">
      <c r="A36" s="10"/>
      <c r="B36" s="10"/>
      <c r="C36" s="5"/>
      <c r="D36" s="10"/>
      <c r="E36" s="10"/>
      <c r="F36" s="86">
        <f>IF(OR(D14=0,IF(ISERROR(IF((C17/D14)*G36&lt;=C17,(C17/D14)*G36,F35-I37)&lt;0),TRUE,FALSE),F35=0),0,(IF((C17/D14)*G36&lt;=C17,(C17/D14)*G36,IF(F35-I37&lt;0,0,(F35-I37)))))</f>
        <v>0</v>
      </c>
      <c r="G36" s="38">
        <v>16</v>
      </c>
      <c r="H36" s="187" t="s">
        <v>24</v>
      </c>
      <c r="I36" s="185">
        <v>23.36</v>
      </c>
      <c r="J36" s="10"/>
      <c r="Q36" s="61">
        <f t="shared" si="0"/>
        <v>0</v>
      </c>
    </row>
    <row r="37" spans="1:17" ht="15" customHeight="1">
      <c r="A37" s="10"/>
      <c r="B37" s="10"/>
      <c r="C37" s="5"/>
      <c r="D37" s="10"/>
      <c r="E37" s="10"/>
      <c r="F37" s="86">
        <f>IF(OR(D14=0,IF(ISERROR(IF((C17/D14)*G37&lt;=C17,(C17/D14)*G37,F36-I37)&lt;0),TRUE,FALSE),F36=0),0,(IF((C17/D14)*G37&lt;=C17,(C17/D14)*G37,IF(F36-I37&lt;0,0,(F36-I37)))))</f>
        <v>0</v>
      </c>
      <c r="G37" s="38">
        <v>17</v>
      </c>
      <c r="H37" s="187" t="s">
        <v>25</v>
      </c>
      <c r="I37" s="185">
        <v>1.7000000000000001E-2</v>
      </c>
      <c r="J37" s="10"/>
      <c r="Q37" s="61">
        <f t="shared" si="0"/>
        <v>0</v>
      </c>
    </row>
    <row r="38" spans="1:17">
      <c r="A38" s="10"/>
      <c r="B38" s="10"/>
      <c r="C38" s="5"/>
      <c r="D38" s="10"/>
      <c r="E38" s="10"/>
      <c r="F38" s="86">
        <f>IF(OR(D14=0,IF(ISERROR(IF((C17/D14)*G38&lt;=C17,(C17/D14)*G38,F37-I37)&lt;0),TRUE,FALSE),F37=0),0,(IF((C17/D14)*G38&lt;=C17,(C17/D14)*G38,IF(F37-I37&lt;0,0,(F37-I37)))))</f>
        <v>0</v>
      </c>
      <c r="G38" s="38">
        <v>18</v>
      </c>
      <c r="H38" s="187" t="s">
        <v>26</v>
      </c>
      <c r="I38" s="185">
        <v>1000</v>
      </c>
      <c r="J38" s="10"/>
      <c r="Q38" s="61">
        <f t="shared" si="0"/>
        <v>0</v>
      </c>
    </row>
    <row r="39" spans="1:17">
      <c r="A39" s="10"/>
      <c r="B39" s="10"/>
      <c r="C39" s="5"/>
      <c r="D39" s="10"/>
      <c r="E39" s="10"/>
      <c r="F39" s="86">
        <f>IF(OR(D14=0,IF(ISERROR(IF((C17/D14)*G39&lt;=C17,(C17/D14)*G39,F38-I37)&lt;0),TRUE,FALSE),F38=0),0,(IF((C17/D14)*G39&lt;=C17,(C17/D14)*G39,IF(F38-I37&lt;0,0,(F38-I37)))))</f>
        <v>0</v>
      </c>
      <c r="G39" s="38">
        <v>19</v>
      </c>
      <c r="H39" s="187" t="s">
        <v>27</v>
      </c>
      <c r="I39" s="185">
        <v>2.2046000000000001</v>
      </c>
      <c r="J39" s="10"/>
      <c r="Q39" s="61">
        <f t="shared" si="0"/>
        <v>0</v>
      </c>
    </row>
    <row r="40" spans="1:17" ht="15.75" customHeight="1">
      <c r="A40" s="10"/>
      <c r="B40" s="10"/>
      <c r="C40" s="5"/>
      <c r="D40" s="10"/>
      <c r="E40" s="10"/>
      <c r="F40" s="86">
        <f>IF(OR(D14=0,IF(ISERROR(IF((C17/D14)*G40&lt;=C17,(C17/D14)*G40,F38-I37)&lt;0),TRUE,FALSE),F38=0),0,(IF((C17/D14)*G40&lt;=C17,(C17/D14)*G40,IF(F39-I37&lt;0,0,(F39-I37)))))</f>
        <v>0</v>
      </c>
      <c r="G40" s="38">
        <v>20</v>
      </c>
      <c r="H40" s="189" t="s">
        <v>28</v>
      </c>
      <c r="I40" s="186">
        <f>I37*D14</f>
        <v>0</v>
      </c>
      <c r="J40" s="10"/>
      <c r="Q40" s="61">
        <f t="shared" si="0"/>
        <v>0</v>
      </c>
    </row>
    <row r="41" spans="1:17">
      <c r="A41" s="10"/>
      <c r="B41" s="10"/>
      <c r="C41" s="5"/>
      <c r="D41" s="10"/>
      <c r="E41" s="10"/>
      <c r="F41" s="86">
        <f>IF(OR(D14=0,IF(ISERROR(IF((C17/D14)*G41&lt;=C17,(C17/D14)*G41,F40-I37)&lt;0),TRUE,FALSE),F40=0),0,(IF((C17/D14)*G41&lt;=C17,(C17/D14)*G41,IF(F40-I37&lt;0,0,(F40-I37)))))</f>
        <v>0</v>
      </c>
      <c r="G41" s="17">
        <v>21</v>
      </c>
      <c r="H41" s="10"/>
      <c r="I41" s="10"/>
      <c r="J41" s="10"/>
      <c r="Q41" s="61">
        <f t="shared" si="0"/>
        <v>0</v>
      </c>
    </row>
    <row r="42" spans="1:17">
      <c r="A42" s="10"/>
      <c r="B42" s="10"/>
      <c r="C42" s="5"/>
      <c r="D42" s="10"/>
      <c r="E42" s="10"/>
      <c r="F42" s="86">
        <f>IF(OR(D14=0,IF(ISERROR(IF((C17/D14)*G42&lt;=C17,(C17/D14)*G42,F41-I37)&lt;0),TRUE,FALSE),F41=0),0,(IF((C17/D14)*G42&lt;=C17,(C17/D14)*G42,IF(F41-I37&lt;0,0,(F41-I37)))))</f>
        <v>0</v>
      </c>
      <c r="G42" s="17">
        <v>22</v>
      </c>
      <c r="H42" s="10"/>
      <c r="I42" s="10"/>
      <c r="J42" s="10"/>
      <c r="Q42" s="61">
        <f t="shared" si="0"/>
        <v>0</v>
      </c>
    </row>
    <row r="43" spans="1:17">
      <c r="A43" s="10"/>
      <c r="B43" s="10"/>
      <c r="C43" s="5"/>
      <c r="D43" s="10"/>
      <c r="E43" s="10"/>
      <c r="F43" s="86">
        <f>IF(OR(D14=0,IF(ISERROR(IF((C17/D14)*G43&lt;=C17,(C17/D14)*G43,F42-I37)&lt;0),TRUE,FALSE),F42=0),0,(IF((C17/D14)*G43&lt;=C17,(C17/D14)*G43,IF(F42-I37&lt;0,0,(F42-I37)))))</f>
        <v>0</v>
      </c>
      <c r="G43" s="17">
        <v>23</v>
      </c>
      <c r="H43" s="10"/>
      <c r="I43" s="10"/>
      <c r="J43" s="10"/>
      <c r="Q43" s="61">
        <f t="shared" si="0"/>
        <v>0</v>
      </c>
    </row>
    <row r="44" spans="1:17">
      <c r="A44" s="10"/>
      <c r="B44" s="10"/>
      <c r="C44" s="5"/>
      <c r="D44" s="10"/>
      <c r="E44" s="10"/>
      <c r="F44" s="86">
        <f>IF(OR(D14=0,IF(ISERROR(IF((C17/D14)*G44&lt;=C17,(C17/D14)*G44,F43-I37)&lt;0),TRUE,FALSE),F43=0),0,(IF((C17/D14)*G44&lt;=C17,(C17/D14)*G44,IF(F43-I37&lt;0,0,(F43-I37)))))</f>
        <v>0</v>
      </c>
      <c r="G44" s="17">
        <v>24</v>
      </c>
      <c r="H44" s="10"/>
      <c r="I44" s="10"/>
      <c r="J44" s="10"/>
      <c r="Q44" s="61">
        <f t="shared" si="0"/>
        <v>0</v>
      </c>
    </row>
    <row r="45" spans="1:17">
      <c r="A45" s="10"/>
      <c r="B45" s="10"/>
      <c r="C45" s="5"/>
      <c r="D45" s="10"/>
      <c r="E45" s="10"/>
      <c r="F45" s="86">
        <f>IF(OR(D14=0,IF(ISERROR(IF((C17/D14)*G45&lt;=C17,(C17/D14)*G45,F44-I37)&lt;0),TRUE,FALSE),F44=0),0,(IF((C17/D14)*G45&lt;=C17,(C17/D14)*G45,IF(F44-I37&lt;0,0,(F44-I37)))))</f>
        <v>0</v>
      </c>
      <c r="G45" s="17">
        <v>25</v>
      </c>
      <c r="H45" s="10"/>
      <c r="I45" s="10"/>
      <c r="J45" s="10"/>
      <c r="Q45" s="61">
        <f t="shared" si="0"/>
        <v>0</v>
      </c>
    </row>
    <row r="46" spans="1:17">
      <c r="A46" s="10"/>
      <c r="B46" s="10"/>
      <c r="C46" s="5"/>
      <c r="D46" s="10"/>
      <c r="E46" s="10"/>
      <c r="F46" s="86">
        <f>IF(OR(D14=0,IF(ISERROR(IF((C17/D14)*G46&lt;=C17,(C17/D14)*G46,F45-I37)&lt;0),TRUE,FALSE),F45=0),0,(IF((C17/D14)*G46&lt;=C17,(C17/D14)*G46,IF(F45-I37&lt;0,0,(F45-I37)))))</f>
        <v>0</v>
      </c>
      <c r="G46" s="17">
        <v>26</v>
      </c>
      <c r="H46" s="10"/>
      <c r="I46" s="10"/>
      <c r="J46" s="10"/>
      <c r="Q46" s="61">
        <f t="shared" si="0"/>
        <v>0</v>
      </c>
    </row>
    <row r="47" spans="1:17">
      <c r="A47" s="10"/>
      <c r="B47" s="10"/>
      <c r="C47" s="5"/>
      <c r="D47" s="10"/>
      <c r="E47" s="10"/>
      <c r="F47" s="86">
        <f>IF(OR(D14=0,IF(ISERROR(IF((C17/D14)*G47&lt;=C17,(C17/D14)*G47,F46-I37)&lt;0),TRUE,FALSE),F46=0),0,(IF((C17/D14)*G47&lt;=C17,(C17/D14)*G47,IF(F46-I37&lt;0,0,(F46-I37)))))</f>
        <v>0</v>
      </c>
      <c r="G47" s="17">
        <v>27</v>
      </c>
      <c r="H47" s="10"/>
      <c r="I47" s="10"/>
      <c r="J47" s="10"/>
      <c r="Q47" s="61">
        <f t="shared" si="0"/>
        <v>0</v>
      </c>
    </row>
    <row r="48" spans="1:17">
      <c r="A48" s="84" t="s">
        <v>29</v>
      </c>
      <c r="B48" s="85" t="s">
        <v>87</v>
      </c>
      <c r="C48" s="85" t="s">
        <v>86</v>
      </c>
      <c r="D48" s="85" t="s">
        <v>88</v>
      </c>
      <c r="E48" s="123" t="s">
        <v>94</v>
      </c>
      <c r="F48" s="86">
        <f>IF(OR(D14=0,IF(ISERROR(IF((C17/D14)*G48&lt;=C17,(C17/D14)*G48,F47-I37)&lt;0),TRUE,FALSE),F47=0),0,(IF((C17/D14)*G48&lt;=C17,(C17/D14)*G48,IF(F47-I37&lt;0,0,(F47-I37)))))</f>
        <v>0</v>
      </c>
      <c r="G48" s="17">
        <v>28</v>
      </c>
      <c r="H48" s="10"/>
      <c r="I48" s="10"/>
      <c r="J48" s="10"/>
      <c r="Q48" s="61">
        <f t="shared" si="0"/>
        <v>0</v>
      </c>
    </row>
    <row r="49" spans="1:17">
      <c r="A49" s="74"/>
      <c r="B49" s="72">
        <f t="array" ref="B49:B55">FREQUENCY(Q15:Q62,R14:R19)</f>
        <v>48</v>
      </c>
      <c r="C49" s="73"/>
      <c r="D49" s="119"/>
      <c r="E49" s="122"/>
      <c r="F49" s="86">
        <f>IF(OR(D14=0,IF(ISERROR(IF((C17/D14)*G49&lt;=C17,(C17/D14)*G49,F48-I37)&lt;0),TRUE,FALSE),F48=0),0,(IF((C17/D14)*G49&lt;=C17,(C17/D14)*G49,IF(F48-I37&lt;0,0,(F48-I37)))))</f>
        <v>0</v>
      </c>
      <c r="G49" s="17">
        <v>29</v>
      </c>
      <c r="H49" s="10"/>
      <c r="I49" s="10"/>
      <c r="J49" s="10"/>
      <c r="Q49" s="61">
        <f t="shared" si="0"/>
        <v>0</v>
      </c>
    </row>
    <row r="50" spans="1:17">
      <c r="A50" s="63" t="s">
        <v>68</v>
      </c>
      <c r="B50" s="139">
        <v>0</v>
      </c>
      <c r="C50" s="115">
        <f>B50+B51+B52+B53+B54+B55</f>
        <v>0</v>
      </c>
      <c r="D50" s="133">
        <f>C50*E13</f>
        <v>0</v>
      </c>
      <c r="E50" s="124">
        <f>IF(D50 = 0,0,D50/D50)</f>
        <v>0</v>
      </c>
      <c r="F50" s="86">
        <f>IF(OR(D14=0,IF(ISERROR(IF((C17/D14)*G50&lt;=C17,(C17/D14)*G50,F49-I37)&lt;0),TRUE,FALSE),F49=0),0,(IF((C17/D14)*G50&lt;=C17,(C17/D14)*G50,IF(F49-I37&lt;0,0,(F49-I37)))))</f>
        <v>0</v>
      </c>
      <c r="G50" s="17">
        <v>30</v>
      </c>
      <c r="H50" s="10"/>
      <c r="I50" s="10"/>
      <c r="J50" s="10"/>
      <c r="Q50" s="61">
        <f t="shared" si="0"/>
        <v>0</v>
      </c>
    </row>
    <row r="51" spans="1:17">
      <c r="A51" s="67" t="s">
        <v>69</v>
      </c>
      <c r="B51" s="71">
        <v>0</v>
      </c>
      <c r="C51" s="116">
        <f>B51+B52+B53+B54+B55</f>
        <v>0</v>
      </c>
      <c r="D51" s="134">
        <f>C51*E13</f>
        <v>0</v>
      </c>
      <c r="E51" s="125">
        <f>IF(D50 = 0,0,D51/D50)</f>
        <v>0</v>
      </c>
      <c r="F51" s="87">
        <f>IF(OR(D14=0,IF(ISERROR(IF((C17/D14)*G51&lt;=C17,(C17/D14)*G51,F50-I37)&lt;0),TRUE,FALSE),F50=0),0,(IF((C17/D14)*G51&lt;=C17,(C17/D14)*G51,IF(F50-I37&lt;0,0,(F50-I37)))))</f>
        <v>0</v>
      </c>
      <c r="G51" s="55">
        <v>31</v>
      </c>
      <c r="H51" s="10"/>
      <c r="I51" s="10"/>
      <c r="J51" s="10"/>
      <c r="Q51" s="61">
        <f t="shared" si="0"/>
        <v>0</v>
      </c>
    </row>
    <row r="52" spans="1:17">
      <c r="A52" s="64" t="s">
        <v>70</v>
      </c>
      <c r="B52" s="68">
        <v>0</v>
      </c>
      <c r="C52" s="114">
        <f>B52+B53+B54+B55</f>
        <v>0</v>
      </c>
      <c r="D52" s="135">
        <f>C52*E13</f>
        <v>0</v>
      </c>
      <c r="E52" s="126">
        <f>IF(D50 = 0,0,D52/D50)</f>
        <v>0</v>
      </c>
      <c r="F52" s="87">
        <f>IF(OR(D14=0,IF(ISERROR(IF((C17/D14)*G52&lt;=C17,(C17/D14)*G52,F51-I37)&lt;0),TRUE,FALSE),F51=0),0,(IF((C17/D14)*G52&lt;=C17,(C17/D14)*G52,IF(F51-I37&lt;0,0,(F51-I37)))))</f>
        <v>0</v>
      </c>
      <c r="G52" s="55">
        <v>32</v>
      </c>
      <c r="H52" s="10"/>
      <c r="I52" s="10"/>
      <c r="J52" s="10"/>
      <c r="Q52" s="61">
        <f t="shared" si="0"/>
        <v>0</v>
      </c>
    </row>
    <row r="53" spans="1:17">
      <c r="A53" s="76" t="s">
        <v>71</v>
      </c>
      <c r="B53" s="120">
        <v>0</v>
      </c>
      <c r="C53" s="121">
        <f>B53+B54+B55</f>
        <v>0</v>
      </c>
      <c r="D53" s="136">
        <f>C53*E13</f>
        <v>0</v>
      </c>
      <c r="E53" s="127">
        <f>IF(D50 = 0,0,D53/D50)</f>
        <v>0</v>
      </c>
      <c r="F53" s="87">
        <f>IF(OR(D14=0,IF(ISERROR(IF((C17/D14)*G53&lt;=C17,(C17/D14)*G53,F52-I37)&lt;0),TRUE,FALSE),F52=0),0,(IF((C17/D14)*G53&lt;=C17,(C17/D14)*G53,IF(F52-I37&lt;0,0,(F52-I37)))))</f>
        <v>0</v>
      </c>
      <c r="G53" s="55">
        <v>33</v>
      </c>
      <c r="H53" s="10"/>
      <c r="I53" s="10"/>
      <c r="J53" s="10"/>
      <c r="Q53" s="61">
        <f t="shared" si="0"/>
        <v>0</v>
      </c>
    </row>
    <row r="54" spans="1:17">
      <c r="A54" s="66" t="s">
        <v>72</v>
      </c>
      <c r="B54" s="69">
        <v>0</v>
      </c>
      <c r="C54" s="117">
        <f>B54+B55</f>
        <v>0</v>
      </c>
      <c r="D54" s="137">
        <f>C54*E13</f>
        <v>0</v>
      </c>
      <c r="E54" s="128">
        <f>IF(D50 = 0,0,D54/D50)</f>
        <v>0</v>
      </c>
      <c r="F54" s="87">
        <f>IF(OR(D14=0,IF(ISERROR(IF((C17/D14)*G54&lt;=C17,(C17/D14)*G54,F53-I37)&lt;0),TRUE,FALSE),F53=0),0,(IF((C17/D14)*G54&lt;=C17,(C17/D14)*G54,IF(F53-I37&lt;0,0,(F53-I37)))))</f>
        <v>0</v>
      </c>
      <c r="G54" s="55">
        <v>34</v>
      </c>
      <c r="H54" s="10"/>
      <c r="I54" s="10"/>
      <c r="J54" s="10"/>
      <c r="Q54" s="61">
        <f t="shared" si="0"/>
        <v>0</v>
      </c>
    </row>
    <row r="55" spans="1:17">
      <c r="A55" s="65" t="s">
        <v>73</v>
      </c>
      <c r="B55" s="70">
        <v>0</v>
      </c>
      <c r="C55" s="118">
        <f>B55</f>
        <v>0</v>
      </c>
      <c r="D55" s="138">
        <f>C55*E13</f>
        <v>0</v>
      </c>
      <c r="E55" s="129">
        <f>IF(D50 = 0,0,D55/D50)</f>
        <v>0</v>
      </c>
      <c r="F55" s="87">
        <f>IF(OR(D14=0,IF(ISERROR(IF((C17/D14)*G55&lt;=C17,(C17/D14)*G55,F54-I37)&lt;0),TRUE,FALSE),F54=0),0,(IF((C17/D14)*G55&lt;=C17,(C17/D14)*G55,IF(F54-I37&lt;0,0,(F54-I37)))))</f>
        <v>0</v>
      </c>
      <c r="G55" s="55">
        <v>35</v>
      </c>
      <c r="H55" s="10"/>
      <c r="I55" s="10"/>
      <c r="J55" s="10"/>
      <c r="Q55" s="61">
        <f t="shared" si="0"/>
        <v>0</v>
      </c>
    </row>
    <row r="56" spans="1:17">
      <c r="A56" s="10"/>
      <c r="B56" s="10"/>
      <c r="C56" s="10"/>
      <c r="D56" s="10"/>
      <c r="E56" s="10"/>
      <c r="F56" s="87">
        <f>IF(OR(D14=0,IF(ISERROR(IF((C17/D14)*G56&lt;=C17,(C17/D14)*G56,F55-I37)&lt;0),TRUE,FALSE),F55=0),0,(IF((C17/D14)*G56&lt;=C17,(C17/D14)*G56,IF(F55-I37&lt;0,0,(F55-I37)))))</f>
        <v>0</v>
      </c>
      <c r="G56" s="55">
        <v>36</v>
      </c>
      <c r="H56" s="10"/>
      <c r="I56" s="10"/>
      <c r="J56" s="10"/>
      <c r="Q56" s="61">
        <f t="shared" si="0"/>
        <v>0</v>
      </c>
    </row>
    <row r="57" spans="1:17">
      <c r="A57" s="10"/>
      <c r="B57" s="208" t="s">
        <v>89</v>
      </c>
      <c r="C57" s="208"/>
      <c r="D57" s="10"/>
      <c r="E57" s="10"/>
      <c r="F57" s="87">
        <f>IF(OR(D14=0,IF(ISERROR(IF((C17/D14)*G57&lt;=C17,(C17/D14)*G57,F56-I37)&lt;0),TRUE,FALSE),F56=0),0,(IF((C17/D14)*G57&lt;=C17,(C17/D14)*G57,IF(F56-I37&lt;0,0,(F56-I37)))))</f>
        <v>0</v>
      </c>
      <c r="G57" s="55">
        <v>37</v>
      </c>
      <c r="H57" s="10"/>
      <c r="I57" s="10"/>
      <c r="J57" s="10"/>
      <c r="Q57" s="61">
        <f t="shared" si="0"/>
        <v>0</v>
      </c>
    </row>
    <row r="58" spans="1:17">
      <c r="A58" s="10"/>
      <c r="B58" s="130" t="s">
        <v>92</v>
      </c>
      <c r="C58" s="84">
        <f>E13</f>
        <v>0</v>
      </c>
      <c r="D58" s="10"/>
      <c r="E58" s="10"/>
      <c r="F58" s="87">
        <f>IF(OR(D14=0,IF(ISERROR(IF((C17/D14)*G58&lt;=C17,(C17/D14)*G58,F57-I37)&lt;0),TRUE,FALSE),F57=0),0,(IF((C17/D14)*G58&lt;=C17,(C17/D14)*G58,IF(F57-I37&lt;0,0,(F57-I37)))))</f>
        <v>0</v>
      </c>
      <c r="G58" s="55">
        <v>38</v>
      </c>
      <c r="H58" s="10"/>
      <c r="I58" s="10"/>
      <c r="J58" s="10"/>
      <c r="Q58" s="61">
        <f t="shared" si="0"/>
        <v>0</v>
      </c>
    </row>
    <row r="59" spans="1:17">
      <c r="A59" s="10"/>
      <c r="B59" s="130" t="s">
        <v>97</v>
      </c>
      <c r="C59" s="153">
        <f>IF(H14&gt;56.064,E13,0)</f>
        <v>0</v>
      </c>
      <c r="D59" s="10"/>
      <c r="E59" s="10"/>
      <c r="F59" s="87">
        <f>IF(OR(D14=0,IF(ISERROR(IF((C17/D14)*G59&lt;=C17,(C17/D14)*G59,F58-I37)&lt;0),TRUE,FALSE),F58=0),0,(IF((C17/D14)*G59&lt;=C17,(C17/D14)*G59,IF(F58-I37&lt;0,0,(F58-I37)))))</f>
        <v>0</v>
      </c>
      <c r="G59" s="55">
        <v>39</v>
      </c>
      <c r="H59" s="10"/>
      <c r="I59" s="10"/>
      <c r="J59" s="10"/>
      <c r="Q59" s="61">
        <f t="shared" si="0"/>
        <v>0</v>
      </c>
    </row>
    <row r="60" spans="1:17">
      <c r="A60" s="10"/>
      <c r="B60" s="130" t="s">
        <v>90</v>
      </c>
      <c r="C60" s="131">
        <f>H13</f>
        <v>0</v>
      </c>
      <c r="D60" s="10"/>
      <c r="E60" s="10"/>
      <c r="F60" s="87">
        <f>IF(OR(D14=0,IF(ISERROR(IF((C17/D14)*G60&lt;=C17,(C17/D14)*G60,F59-I37)&lt;0),TRUE,FALSE),F59=0),0,(IF((C17/D14)*G60&lt;=C17,(C17/D14)*G60,IF(F59-I37&lt;0,0,(F58-I37)))))</f>
        <v>0</v>
      </c>
      <c r="G60" s="55">
        <v>40</v>
      </c>
      <c r="H60" s="10"/>
      <c r="I60" s="10"/>
      <c r="J60" s="10"/>
      <c r="Q60" s="61">
        <f t="shared" si="0"/>
        <v>0</v>
      </c>
    </row>
    <row r="61" spans="1:17">
      <c r="A61" s="10"/>
      <c r="B61" s="130" t="s">
        <v>91</v>
      </c>
      <c r="C61" s="132">
        <f>H13/14</f>
        <v>0</v>
      </c>
      <c r="D61" s="10"/>
      <c r="E61" s="10"/>
      <c r="F61" s="87">
        <f>IF(OR(D14=0,IF(ISERROR(IF((C17/D14)*G61&lt;=C17,(C17/D14)*G61,F60-I37)&lt;0),TRUE,FALSE),F60=0),0,(IF((C17/D14)*G61&lt;=C17,(C17/D14)*G61,IF(F60-I37&lt;0,0,(F60-I37)))))</f>
        <v>0</v>
      </c>
      <c r="G61" s="55">
        <v>41</v>
      </c>
      <c r="H61" s="10"/>
      <c r="I61" s="10"/>
      <c r="J61" s="10"/>
      <c r="Q61" s="61">
        <f t="shared" si="0"/>
        <v>0</v>
      </c>
    </row>
    <row r="62" spans="1:17">
      <c r="A62" s="10"/>
      <c r="B62" s="10"/>
      <c r="C62" s="10"/>
      <c r="D62" s="10"/>
      <c r="E62" s="10"/>
      <c r="F62" s="87">
        <f>IF(OR(D14=0,IF(ISERROR(IF((C17/D14)*G62&lt;=C17,(C17/D14)*G62,F61-I37)&lt;0),TRUE,FALSE),F61=0),0,(IF((C17/D14)*G62&lt;=C17,(C17/D14)*G62,IF(F61-I37&lt;0,0,(F61-I37)))))</f>
        <v>0</v>
      </c>
      <c r="G62" s="55">
        <v>42</v>
      </c>
      <c r="H62" s="10"/>
      <c r="I62" s="10"/>
      <c r="J62" s="10"/>
      <c r="Q62" s="61">
        <f t="shared" si="0"/>
        <v>0</v>
      </c>
    </row>
    <row r="63" spans="1:17">
      <c r="A63" s="10"/>
      <c r="B63" s="10"/>
      <c r="C63" s="10"/>
      <c r="D63" s="10"/>
      <c r="E63" s="10"/>
      <c r="F63" s="87">
        <f>IF(OR(D14=0,IF(ISERROR(IF((C17/D14)*G63&lt;=C17,(C17/D14)*G63,F62-I37)&lt;0),TRUE,FALSE),F62=0),0,(IF((C17/D14)*G63&lt;=C17,(C17/D14)*G63,IF(F62-I37&lt;0,0,(F62-I37)))))</f>
        <v>0</v>
      </c>
      <c r="G63" s="55">
        <v>43</v>
      </c>
      <c r="H63" s="10"/>
      <c r="I63" s="10"/>
      <c r="J63" s="10"/>
      <c r="Q63" s="61"/>
    </row>
    <row r="64" spans="1:17">
      <c r="A64" s="10"/>
      <c r="B64" s="10"/>
      <c r="C64" s="10"/>
      <c r="D64" s="10"/>
      <c r="E64" s="10"/>
      <c r="F64" s="87">
        <f>IF(OR(D14=0,IF(ISERROR(IF((C17/D14)*G64&lt;=C17,(C17/D14)*G64,F63-I37)&lt;0),TRUE,FALSE),F63=0),0,(IF((C17/D14)*G64&lt;=C17,(C17/D14)*G64,IF(F63-I37&lt;0,0,(F63-I37)))))</f>
        <v>0</v>
      </c>
      <c r="G64" s="55">
        <v>44</v>
      </c>
      <c r="H64" s="10"/>
      <c r="I64" s="10"/>
      <c r="J64" s="10"/>
    </row>
    <row r="65" spans="1:10">
      <c r="A65" s="10"/>
      <c r="B65" s="10"/>
      <c r="C65" s="10"/>
      <c r="D65" s="10"/>
      <c r="E65" s="10"/>
      <c r="F65" s="87">
        <f>IF(OR(D14=0,IF(ISERROR(IF((C17/D14)*G65&lt;=C17,(C17/D14)*G65,F64-I37)&lt;0),TRUE,FALSE),F64=0),0,(IF((C17/D14)*G65&lt;=C17,(C17/D14)*G65,IF(F64-I37&lt;0,0,(F64-I37)))))</f>
        <v>0</v>
      </c>
      <c r="G65" s="55">
        <v>45</v>
      </c>
      <c r="H65" s="10"/>
      <c r="I65" s="10"/>
      <c r="J65" s="10"/>
    </row>
    <row r="66" spans="1:10">
      <c r="A66" s="10"/>
      <c r="B66" s="10"/>
      <c r="C66" s="10"/>
      <c r="D66" s="10"/>
      <c r="E66" s="10"/>
      <c r="F66" s="87">
        <f>IF(OR(D14=0,IF(ISERROR(IF((C17/D14)*G66&lt;=C17,(C17/D14)*G66,F65-I37)&lt;0),TRUE,FALSE),F65=0),0,(IF((C17/D14)*G66&lt;=C17,(C17/D14)*G66,IF(F65-I37&lt;0,0,(F65-I37)))))</f>
        <v>0</v>
      </c>
      <c r="G66" s="55">
        <v>46</v>
      </c>
      <c r="H66" s="10"/>
      <c r="I66" s="10"/>
      <c r="J66" s="10"/>
    </row>
    <row r="67" spans="1:10">
      <c r="A67" s="10"/>
      <c r="B67" s="10"/>
      <c r="C67" s="10"/>
      <c r="D67" s="10"/>
      <c r="E67" s="10"/>
      <c r="F67" s="87">
        <f>IF(OR(D14=0,IF(ISERROR(IF((C17/D14)*G67&lt;=C17,(C17/D14)*G67,F66-I37)&lt;0),TRUE,FALSE),F66=0),0,(IF((C17/D14)*G67&lt;=C17,(C17/D14)*G67,IF(F66-I37&lt;0,0,(F66-I37)))))</f>
        <v>0</v>
      </c>
      <c r="G67" s="55">
        <v>47</v>
      </c>
      <c r="H67" s="10"/>
      <c r="I67" s="10"/>
      <c r="J67" s="10"/>
    </row>
    <row r="68" spans="1:10">
      <c r="A68" s="10"/>
      <c r="B68" s="10"/>
      <c r="C68" s="10"/>
      <c r="D68" s="10"/>
      <c r="E68" s="10"/>
      <c r="F68" s="88">
        <f>IF(OR(D14=0,IF(ISERROR(IF((C17/D14)*G68&lt;=C17,(C17/D14)*G68,F67-I37)&lt;0),TRUE,FALSE),F67=0),0,(IF((C17/D14)*G68&lt;=C17,(C17/D14)*G68,IF(F67-I37&lt;0,0,(F67-I37)))))</f>
        <v>0</v>
      </c>
      <c r="G68" s="56">
        <v>48</v>
      </c>
      <c r="H68" s="10"/>
      <c r="I68" s="10"/>
      <c r="J68" s="10"/>
    </row>
    <row r="69" spans="1:10">
      <c r="A69" s="10"/>
      <c r="B69" s="10"/>
      <c r="C69" s="10"/>
      <c r="D69" s="10"/>
      <c r="E69" s="10"/>
      <c r="F69" s="5"/>
      <c r="G69" s="5"/>
      <c r="H69" s="10"/>
      <c r="I69" s="10"/>
      <c r="J69" s="10"/>
    </row>
    <row r="70" spans="1:10">
      <c r="A70" s="10"/>
      <c r="B70" s="10"/>
      <c r="C70" s="10"/>
      <c r="D70" s="10"/>
      <c r="E70" s="10"/>
      <c r="F70" s="10"/>
      <c r="G70" s="10"/>
      <c r="H70" s="10"/>
      <c r="I70" s="10"/>
      <c r="J70" s="10"/>
    </row>
    <row r="71" spans="1:10" ht="28.5">
      <c r="A71" s="10"/>
      <c r="B71" s="10"/>
      <c r="C71" s="39"/>
      <c r="D71" s="10"/>
      <c r="E71" s="10"/>
      <c r="F71" s="10"/>
      <c r="G71" s="10"/>
      <c r="H71" s="10"/>
      <c r="I71" s="10"/>
      <c r="J71" s="10"/>
    </row>
    <row r="72" spans="1:10" ht="28.5">
      <c r="A72" s="10"/>
      <c r="B72" s="10"/>
      <c r="C72" s="39"/>
      <c r="D72" s="10"/>
      <c r="E72" s="10"/>
      <c r="F72" s="10"/>
      <c r="G72" s="10"/>
      <c r="H72" s="10"/>
      <c r="I72" s="10"/>
      <c r="J72" s="10"/>
    </row>
    <row r="73" spans="1:10">
      <c r="A73" s="10"/>
      <c r="B73" s="10"/>
      <c r="C73" s="10"/>
      <c r="D73" s="10"/>
      <c r="E73" s="10"/>
      <c r="F73" s="10"/>
      <c r="G73" s="10"/>
      <c r="H73" s="10"/>
      <c r="I73" s="10"/>
      <c r="J73" s="10"/>
    </row>
    <row r="74" spans="1:10">
      <c r="A74" s="10"/>
      <c r="B74" s="10"/>
      <c r="C74" s="10"/>
      <c r="D74" s="10"/>
      <c r="E74" s="10"/>
      <c r="F74" s="10"/>
      <c r="G74" s="10"/>
      <c r="H74" s="10"/>
      <c r="I74" s="10"/>
      <c r="J74" s="10"/>
    </row>
    <row r="75" spans="1:10">
      <c r="A75" s="10"/>
      <c r="B75" s="10"/>
      <c r="C75" s="10"/>
      <c r="D75" s="10"/>
      <c r="E75" s="10"/>
      <c r="F75" s="10"/>
      <c r="G75" s="10"/>
      <c r="H75" s="10"/>
      <c r="I75" s="10"/>
      <c r="J75" s="10"/>
    </row>
    <row r="76" spans="1:10">
      <c r="A76" s="10"/>
      <c r="B76" s="10"/>
      <c r="C76" s="10"/>
      <c r="D76" s="10"/>
      <c r="E76" s="10"/>
      <c r="F76" s="10"/>
      <c r="G76" s="10"/>
      <c r="H76" s="10"/>
      <c r="I76" s="10"/>
      <c r="J76" s="10"/>
    </row>
    <row r="77" spans="1:10">
      <c r="A77" s="10"/>
      <c r="B77" s="10"/>
      <c r="C77" s="10"/>
      <c r="D77" s="10"/>
      <c r="E77" s="10"/>
      <c r="F77" s="10"/>
      <c r="G77" s="10"/>
      <c r="H77" s="10"/>
      <c r="I77" s="10"/>
      <c r="J77" s="10"/>
    </row>
    <row r="78" spans="1:10">
      <c r="A78" s="10"/>
      <c r="B78" s="10"/>
      <c r="C78" s="10"/>
      <c r="D78" s="10"/>
      <c r="E78" s="10"/>
      <c r="F78" s="10"/>
      <c r="G78" s="10"/>
      <c r="H78" s="10"/>
      <c r="I78" s="10"/>
      <c r="J78" s="10"/>
    </row>
    <row r="79" spans="1:10">
      <c r="A79" s="10"/>
      <c r="B79" s="10"/>
      <c r="C79" s="10"/>
      <c r="D79" s="10"/>
      <c r="E79" s="10"/>
      <c r="F79" s="10"/>
      <c r="G79" s="10"/>
      <c r="H79" s="10"/>
      <c r="I79" s="10"/>
      <c r="J79" s="10"/>
    </row>
    <row r="80" spans="1:10">
      <c r="A80" s="10"/>
      <c r="B80" s="10"/>
      <c r="C80" s="10"/>
      <c r="D80" s="10"/>
      <c r="E80" s="10"/>
      <c r="F80" s="10"/>
      <c r="G80" s="10"/>
      <c r="H80" s="10"/>
      <c r="I80" s="10"/>
      <c r="J80" s="10"/>
    </row>
    <row r="81" spans="1:10">
      <c r="A81" s="10"/>
      <c r="B81" s="10"/>
      <c r="C81" s="10"/>
      <c r="D81" s="10"/>
      <c r="E81" s="10"/>
      <c r="F81" s="10"/>
      <c r="G81" s="10"/>
      <c r="H81" s="10"/>
      <c r="I81" s="10"/>
      <c r="J81" s="10"/>
    </row>
    <row r="82" spans="1:10">
      <c r="A82" s="10"/>
      <c r="B82" s="10"/>
      <c r="C82" s="10"/>
      <c r="D82" s="10"/>
      <c r="E82" s="10"/>
      <c r="F82" s="10"/>
      <c r="G82" s="10"/>
      <c r="H82" s="10"/>
      <c r="I82" s="10"/>
      <c r="J82" s="10"/>
    </row>
    <row r="83" spans="1:10">
      <c r="A83" s="10"/>
      <c r="B83" s="10"/>
      <c r="C83" s="10"/>
      <c r="D83" s="10"/>
      <c r="E83" s="10"/>
      <c r="F83" s="10"/>
      <c r="G83" s="10"/>
      <c r="H83" s="10"/>
      <c r="I83" s="10"/>
      <c r="J83" s="10"/>
    </row>
    <row r="84" spans="1:10">
      <c r="A84" s="10"/>
      <c r="B84" s="10"/>
      <c r="C84" s="10"/>
      <c r="D84" s="10"/>
      <c r="E84" s="10"/>
      <c r="F84" s="10"/>
      <c r="G84" s="10"/>
      <c r="H84" s="10"/>
      <c r="I84" s="10"/>
      <c r="J84" s="10"/>
    </row>
    <row r="85" spans="1:10">
      <c r="A85" s="10"/>
      <c r="B85" s="10"/>
      <c r="C85" s="10"/>
      <c r="D85" s="10"/>
      <c r="E85" s="10"/>
      <c r="F85" s="10"/>
      <c r="G85" s="10"/>
      <c r="H85" s="10"/>
      <c r="I85" s="10"/>
      <c r="J85" s="10"/>
    </row>
    <row r="86" spans="1:10">
      <c r="A86" s="10"/>
      <c r="B86" s="10"/>
      <c r="C86" s="10"/>
      <c r="D86" s="10"/>
      <c r="E86" s="10"/>
      <c r="F86" s="10"/>
      <c r="G86" s="10"/>
      <c r="H86" s="10"/>
      <c r="I86" s="10"/>
      <c r="J86" s="10"/>
    </row>
    <row r="87" spans="1:10">
      <c r="A87" s="10"/>
      <c r="B87" s="10"/>
      <c r="C87" s="10"/>
      <c r="D87" s="10"/>
      <c r="E87" s="10"/>
      <c r="F87" s="10"/>
      <c r="G87" s="10"/>
      <c r="H87" s="10"/>
      <c r="I87" s="10"/>
      <c r="J87" s="10"/>
    </row>
    <row r="92" spans="1:10" ht="28.5">
      <c r="C92" s="60" t="s">
        <v>53</v>
      </c>
    </row>
    <row r="100" spans="9:9">
      <c r="I100" s="10"/>
    </row>
    <row r="101" spans="9:9">
      <c r="I101" s="10"/>
    </row>
    <row r="102" spans="9:9">
      <c r="I102" s="10"/>
    </row>
    <row r="103" spans="9:9">
      <c r="I103" s="10"/>
    </row>
    <row r="104" spans="9:9">
      <c r="I104" s="10"/>
    </row>
    <row r="105" spans="9:9">
      <c r="I105" s="10"/>
    </row>
    <row r="106" spans="9:9">
      <c r="I106" s="10"/>
    </row>
    <row r="107" spans="9:9">
      <c r="I107" s="10"/>
    </row>
    <row r="108" spans="9:9">
      <c r="I108" s="10"/>
    </row>
    <row r="109" spans="9:9">
      <c r="I109" s="10"/>
    </row>
    <row r="110" spans="9:9">
      <c r="I110" s="10"/>
    </row>
    <row r="111" spans="9:9" ht="14.25" customHeight="1">
      <c r="I111" s="10"/>
    </row>
    <row r="112" spans="9:9">
      <c r="I112" s="10"/>
    </row>
    <row r="113" spans="9:9">
      <c r="I113" s="10"/>
    </row>
    <row r="114" spans="9:9">
      <c r="I114" s="10"/>
    </row>
  </sheetData>
  <sheetProtection sheet="1" objects="1" scenarios="1"/>
  <mergeCells count="10">
    <mergeCell ref="F18:G18"/>
    <mergeCell ref="H29:I29"/>
    <mergeCell ref="B57:C57"/>
    <mergeCell ref="A1:H1"/>
    <mergeCell ref="B2:G2"/>
    <mergeCell ref="D4:H5"/>
    <mergeCell ref="A7:H7"/>
    <mergeCell ref="D9:D12"/>
    <mergeCell ref="E9:E12"/>
    <mergeCell ref="F9:F12"/>
  </mergeCells>
  <conditionalFormatting sqref="F20:F50">
    <cfRule type="cellIs" dxfId="37" priority="27" operator="greaterThan">
      <formula>0.6</formula>
    </cfRule>
    <cfRule type="cellIs" dxfId="36" priority="28" operator="greaterThan">
      <formula>0.32</formula>
    </cfRule>
    <cfRule type="cellIs" dxfId="35" priority="29" operator="greaterThan">
      <formula>0.16</formula>
    </cfRule>
    <cfRule type="cellIs" dxfId="34" priority="30" operator="greaterThan">
      <formula>0.08</formula>
    </cfRule>
    <cfRule type="cellIs" dxfId="33" priority="31" operator="greaterThan">
      <formula>0.04</formula>
    </cfRule>
    <cfRule type="cellIs" dxfId="32" priority="32" operator="greaterThan">
      <formula>0</formula>
    </cfRule>
    <cfRule type="cellIs" dxfId="31" priority="33" operator="greaterThan">
      <formula>0.04</formula>
    </cfRule>
    <cfRule type="cellIs" dxfId="30" priority="34" operator="greaterThan">
      <formula>0.2</formula>
    </cfRule>
    <cfRule type="cellIs" dxfId="29" priority="35" operator="greaterThan">
      <formula>0.1</formula>
    </cfRule>
    <cfRule type="cellIs" dxfId="28" priority="36" operator="greaterThan">
      <formula>0.1</formula>
    </cfRule>
    <cfRule type="cellIs" dxfId="27" priority="37" operator="greaterThan">
      <formula>0.1</formula>
    </cfRule>
    <cfRule type="cellIs" dxfId="26" priority="38" operator="greaterThan">
      <formula>0</formula>
    </cfRule>
  </conditionalFormatting>
  <conditionalFormatting sqref="F21:F50">
    <cfRule type="cellIs" dxfId="25" priority="26" operator="greaterThan">
      <formula>0</formula>
    </cfRule>
  </conditionalFormatting>
  <conditionalFormatting sqref="F20:F68">
    <cfRule type="cellIs" dxfId="24" priority="25" operator="greaterThan">
      <formula>0</formula>
    </cfRule>
    <cfRule type="cellIs" dxfId="23" priority="24" operator="greaterThan">
      <formula>0.04</formula>
    </cfRule>
    <cfRule type="cellIs" dxfId="22" priority="23" operator="greaterThan">
      <formula>0.08</formula>
    </cfRule>
    <cfRule type="cellIs" dxfId="21" priority="22" operator="greaterThan">
      <formula>0.16</formula>
    </cfRule>
    <cfRule type="cellIs" dxfId="20" priority="21" operator="greaterThan">
      <formula>0.32</formula>
    </cfRule>
    <cfRule type="cellIs" dxfId="19" priority="20" operator="greaterThan">
      <formula>0.64</formula>
    </cfRule>
  </conditionalFormatting>
  <conditionalFormatting sqref="F20:F50">
    <cfRule type="cellIs" dxfId="18" priority="8" operator="greaterThan">
      <formula>0.6</formula>
    </cfRule>
    <cfRule type="cellIs" dxfId="17" priority="9" operator="greaterThan">
      <formula>0.32</formula>
    </cfRule>
    <cfRule type="cellIs" dxfId="16" priority="10" operator="greaterThan">
      <formula>0.16</formula>
    </cfRule>
    <cfRule type="cellIs" dxfId="15" priority="11" operator="greaterThan">
      <formula>0.08</formula>
    </cfRule>
    <cfRule type="cellIs" dxfId="14" priority="12" operator="greaterThan">
      <formula>0.04</formula>
    </cfRule>
    <cfRule type="cellIs" dxfId="13" priority="13" operator="greaterThan">
      <formula>0</formula>
    </cfRule>
    <cfRule type="cellIs" dxfId="12" priority="14" operator="greaterThan">
      <formula>0.04</formula>
    </cfRule>
    <cfRule type="cellIs" dxfId="11" priority="15" operator="greaterThan">
      <formula>0.2</formula>
    </cfRule>
    <cfRule type="cellIs" dxfId="10" priority="16" operator="greaterThan">
      <formula>0.1</formula>
    </cfRule>
    <cfRule type="cellIs" dxfId="9" priority="17" operator="greaterThan">
      <formula>0.1</formula>
    </cfRule>
    <cfRule type="cellIs" dxfId="8" priority="18" operator="greaterThan">
      <formula>0.1</formula>
    </cfRule>
    <cfRule type="cellIs" dxfId="7" priority="19" operator="greaterThan">
      <formula>0</formula>
    </cfRule>
  </conditionalFormatting>
  <conditionalFormatting sqref="F21:F50">
    <cfRule type="cellIs" dxfId="6" priority="7" operator="greaterThan">
      <formula>0</formula>
    </cfRule>
  </conditionalFormatting>
  <conditionalFormatting sqref="F20:F68">
    <cfRule type="cellIs" dxfId="5" priority="1" operator="greaterThan">
      <formula>0.64</formula>
    </cfRule>
    <cfRule type="cellIs" dxfId="4" priority="2" operator="greaterThan">
      <formula>0.32</formula>
    </cfRule>
    <cfRule type="cellIs" dxfId="3" priority="3" operator="greaterThan">
      <formula>0.16</formula>
    </cfRule>
    <cfRule type="cellIs" dxfId="2" priority="4" operator="greaterThan">
      <formula>0.08</formula>
    </cfRule>
    <cfRule type="cellIs" dxfId="1" priority="5" operator="greaterThan">
      <formula>0.04</formula>
    </cfRule>
    <cfRule type="cellIs" dxfId="0" priority="6" operator="greaterThan">
      <formula>0</formula>
    </cfRule>
  </conditionalFormatting>
  <dataValidations count="15">
    <dataValidation type="list" allowBlank="1" showInputMessage="1" showErrorMessage="1" sqref="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formula1>JA65669:JA65700</formula1>
    </dataValidation>
    <dataValidation type="list" allowBlank="1" showInputMessage="1" showErrorMessage="1" sqref="IX65547 ST65547 ACP65547 AML65547 AWH65547 BGD65547 BPZ65547 BZV65547 CJR65547 CTN65547 DDJ65547 DNF65547 DXB65547 EGX65547 EQT65547 FAP65547 FKL65547 FUH65547 GED65547 GNZ65547 GXV65547 HHR65547 HRN65547 IBJ65547 ILF65547 IVB65547 JEX65547 JOT65547 JYP65547 KIL65547 KSH65547 LCD65547 LLZ65547 LVV65547 MFR65547 MPN65547 MZJ65547 NJF65547 NTB65547 OCX65547 OMT65547 OWP65547 PGL65547 PQH65547 QAD65547 QJZ65547 QTV65547 RDR65547 RNN65547 RXJ65547 SHF65547 SRB65547 TAX65547 TKT65547 TUP65547 UEL65547 UOH65547 UYD65547 VHZ65547 VRV65547 WBR65547 WLN65547 WVJ65547 IX131083 ST131083 ACP131083 AML131083 AWH131083 BGD131083 BPZ131083 BZV131083 CJR131083 CTN131083 DDJ131083 DNF131083 DXB131083 EGX131083 EQT131083 FAP131083 FKL131083 FUH131083 GED131083 GNZ131083 GXV131083 HHR131083 HRN131083 IBJ131083 ILF131083 IVB131083 JEX131083 JOT131083 JYP131083 KIL131083 KSH131083 LCD131083 LLZ131083 LVV131083 MFR131083 MPN131083 MZJ131083 NJF131083 NTB131083 OCX131083 OMT131083 OWP131083 PGL131083 PQH131083 QAD131083 QJZ131083 QTV131083 RDR131083 RNN131083 RXJ131083 SHF131083 SRB131083 TAX131083 TKT131083 TUP131083 UEL131083 UOH131083 UYD131083 VHZ131083 VRV131083 WBR131083 WLN131083 WVJ131083 IX196619 ST196619 ACP196619 AML196619 AWH196619 BGD196619 BPZ196619 BZV196619 CJR196619 CTN196619 DDJ196619 DNF196619 DXB196619 EGX196619 EQT196619 FAP196619 FKL196619 FUH196619 GED196619 GNZ196619 GXV196619 HHR196619 HRN196619 IBJ196619 ILF196619 IVB196619 JEX196619 JOT196619 JYP196619 KIL196619 KSH196619 LCD196619 LLZ196619 LVV196619 MFR196619 MPN196619 MZJ196619 NJF196619 NTB196619 OCX196619 OMT196619 OWP196619 PGL196619 PQH196619 QAD196619 QJZ196619 QTV196619 RDR196619 RNN196619 RXJ196619 SHF196619 SRB196619 TAX196619 TKT196619 TUP196619 UEL196619 UOH196619 UYD196619 VHZ196619 VRV196619 WBR196619 WLN196619 WVJ196619 IX262155 ST262155 ACP262155 AML262155 AWH262155 BGD262155 BPZ262155 BZV262155 CJR262155 CTN262155 DDJ262155 DNF262155 DXB262155 EGX262155 EQT262155 FAP262155 FKL262155 FUH262155 GED262155 GNZ262155 GXV262155 HHR262155 HRN262155 IBJ262155 ILF262155 IVB262155 JEX262155 JOT262155 JYP262155 KIL262155 KSH262155 LCD262155 LLZ262155 LVV262155 MFR262155 MPN262155 MZJ262155 NJF262155 NTB262155 OCX262155 OMT262155 OWP262155 PGL262155 PQH262155 QAD262155 QJZ262155 QTV262155 RDR262155 RNN262155 RXJ262155 SHF262155 SRB262155 TAX262155 TKT262155 TUP262155 UEL262155 UOH262155 UYD262155 VHZ262155 VRV262155 WBR262155 WLN262155 WVJ262155 IX327691 ST327691 ACP327691 AML327691 AWH327691 BGD327691 BPZ327691 BZV327691 CJR327691 CTN327691 DDJ327691 DNF327691 DXB327691 EGX327691 EQT327691 FAP327691 FKL327691 FUH327691 GED327691 GNZ327691 GXV327691 HHR327691 HRN327691 IBJ327691 ILF327691 IVB327691 JEX327691 JOT327691 JYP327691 KIL327691 KSH327691 LCD327691 LLZ327691 LVV327691 MFR327691 MPN327691 MZJ327691 NJF327691 NTB327691 OCX327691 OMT327691 OWP327691 PGL327691 PQH327691 QAD327691 QJZ327691 QTV327691 RDR327691 RNN327691 RXJ327691 SHF327691 SRB327691 TAX327691 TKT327691 TUP327691 UEL327691 UOH327691 UYD327691 VHZ327691 VRV327691 WBR327691 WLN327691 WVJ327691 IX393227 ST393227 ACP393227 AML393227 AWH393227 BGD393227 BPZ393227 BZV393227 CJR393227 CTN393227 DDJ393227 DNF393227 DXB393227 EGX393227 EQT393227 FAP393227 FKL393227 FUH393227 GED393227 GNZ393227 GXV393227 HHR393227 HRN393227 IBJ393227 ILF393227 IVB393227 JEX393227 JOT393227 JYP393227 KIL393227 KSH393227 LCD393227 LLZ393227 LVV393227 MFR393227 MPN393227 MZJ393227 NJF393227 NTB393227 OCX393227 OMT393227 OWP393227 PGL393227 PQH393227 QAD393227 QJZ393227 QTV393227 RDR393227 RNN393227 RXJ393227 SHF393227 SRB393227 TAX393227 TKT393227 TUP393227 UEL393227 UOH393227 UYD393227 VHZ393227 VRV393227 WBR393227 WLN393227 WVJ393227 IX458763 ST458763 ACP458763 AML458763 AWH458763 BGD458763 BPZ458763 BZV458763 CJR458763 CTN458763 DDJ458763 DNF458763 DXB458763 EGX458763 EQT458763 FAP458763 FKL458763 FUH458763 GED458763 GNZ458763 GXV458763 HHR458763 HRN458763 IBJ458763 ILF458763 IVB458763 JEX458763 JOT458763 JYP458763 KIL458763 KSH458763 LCD458763 LLZ458763 LVV458763 MFR458763 MPN458763 MZJ458763 NJF458763 NTB458763 OCX458763 OMT458763 OWP458763 PGL458763 PQH458763 QAD458763 QJZ458763 QTV458763 RDR458763 RNN458763 RXJ458763 SHF458763 SRB458763 TAX458763 TKT458763 TUP458763 UEL458763 UOH458763 UYD458763 VHZ458763 VRV458763 WBR458763 WLN458763 WVJ458763 IX524299 ST524299 ACP524299 AML524299 AWH524299 BGD524299 BPZ524299 BZV524299 CJR524299 CTN524299 DDJ524299 DNF524299 DXB524299 EGX524299 EQT524299 FAP524299 FKL524299 FUH524299 GED524299 GNZ524299 GXV524299 HHR524299 HRN524299 IBJ524299 ILF524299 IVB524299 JEX524299 JOT524299 JYP524299 KIL524299 KSH524299 LCD524299 LLZ524299 LVV524299 MFR524299 MPN524299 MZJ524299 NJF524299 NTB524299 OCX524299 OMT524299 OWP524299 PGL524299 PQH524299 QAD524299 QJZ524299 QTV524299 RDR524299 RNN524299 RXJ524299 SHF524299 SRB524299 TAX524299 TKT524299 TUP524299 UEL524299 UOH524299 UYD524299 VHZ524299 VRV524299 WBR524299 WLN524299 WVJ524299 IX589835 ST589835 ACP589835 AML589835 AWH589835 BGD589835 BPZ589835 BZV589835 CJR589835 CTN589835 DDJ589835 DNF589835 DXB589835 EGX589835 EQT589835 FAP589835 FKL589835 FUH589835 GED589835 GNZ589835 GXV589835 HHR589835 HRN589835 IBJ589835 ILF589835 IVB589835 JEX589835 JOT589835 JYP589835 KIL589835 KSH589835 LCD589835 LLZ589835 LVV589835 MFR589835 MPN589835 MZJ589835 NJF589835 NTB589835 OCX589835 OMT589835 OWP589835 PGL589835 PQH589835 QAD589835 QJZ589835 QTV589835 RDR589835 RNN589835 RXJ589835 SHF589835 SRB589835 TAX589835 TKT589835 TUP589835 UEL589835 UOH589835 UYD589835 VHZ589835 VRV589835 WBR589835 WLN589835 WVJ589835 IX655371 ST655371 ACP655371 AML655371 AWH655371 BGD655371 BPZ655371 BZV655371 CJR655371 CTN655371 DDJ655371 DNF655371 DXB655371 EGX655371 EQT655371 FAP655371 FKL655371 FUH655371 GED655371 GNZ655371 GXV655371 HHR655371 HRN655371 IBJ655371 ILF655371 IVB655371 JEX655371 JOT655371 JYP655371 KIL655371 KSH655371 LCD655371 LLZ655371 LVV655371 MFR655371 MPN655371 MZJ655371 NJF655371 NTB655371 OCX655371 OMT655371 OWP655371 PGL655371 PQH655371 QAD655371 QJZ655371 QTV655371 RDR655371 RNN655371 RXJ655371 SHF655371 SRB655371 TAX655371 TKT655371 TUP655371 UEL655371 UOH655371 UYD655371 VHZ655371 VRV655371 WBR655371 WLN655371 WVJ655371 IX720907 ST720907 ACP720907 AML720907 AWH720907 BGD720907 BPZ720907 BZV720907 CJR720907 CTN720907 DDJ720907 DNF720907 DXB720907 EGX720907 EQT720907 FAP720907 FKL720907 FUH720907 GED720907 GNZ720907 GXV720907 HHR720907 HRN720907 IBJ720907 ILF720907 IVB720907 JEX720907 JOT720907 JYP720907 KIL720907 KSH720907 LCD720907 LLZ720907 LVV720907 MFR720907 MPN720907 MZJ720907 NJF720907 NTB720907 OCX720907 OMT720907 OWP720907 PGL720907 PQH720907 QAD720907 QJZ720907 QTV720907 RDR720907 RNN720907 RXJ720907 SHF720907 SRB720907 TAX720907 TKT720907 TUP720907 UEL720907 UOH720907 UYD720907 VHZ720907 VRV720907 WBR720907 WLN720907 WVJ720907 IX786443 ST786443 ACP786443 AML786443 AWH786443 BGD786443 BPZ786443 BZV786443 CJR786443 CTN786443 DDJ786443 DNF786443 DXB786443 EGX786443 EQT786443 FAP786443 FKL786443 FUH786443 GED786443 GNZ786443 GXV786443 HHR786443 HRN786443 IBJ786443 ILF786443 IVB786443 JEX786443 JOT786443 JYP786443 KIL786443 KSH786443 LCD786443 LLZ786443 LVV786443 MFR786443 MPN786443 MZJ786443 NJF786443 NTB786443 OCX786443 OMT786443 OWP786443 PGL786443 PQH786443 QAD786443 QJZ786443 QTV786443 RDR786443 RNN786443 RXJ786443 SHF786443 SRB786443 TAX786443 TKT786443 TUP786443 UEL786443 UOH786443 UYD786443 VHZ786443 VRV786443 WBR786443 WLN786443 WVJ786443 IX851979 ST851979 ACP851979 AML851979 AWH851979 BGD851979 BPZ851979 BZV851979 CJR851979 CTN851979 DDJ851979 DNF851979 DXB851979 EGX851979 EQT851979 FAP851979 FKL851979 FUH851979 GED851979 GNZ851979 GXV851979 HHR851979 HRN851979 IBJ851979 ILF851979 IVB851979 JEX851979 JOT851979 JYP851979 KIL851979 KSH851979 LCD851979 LLZ851979 LVV851979 MFR851979 MPN851979 MZJ851979 NJF851979 NTB851979 OCX851979 OMT851979 OWP851979 PGL851979 PQH851979 QAD851979 QJZ851979 QTV851979 RDR851979 RNN851979 RXJ851979 SHF851979 SRB851979 TAX851979 TKT851979 TUP851979 UEL851979 UOH851979 UYD851979 VHZ851979 VRV851979 WBR851979 WLN851979 WVJ851979 IX917515 ST917515 ACP917515 AML917515 AWH917515 BGD917515 BPZ917515 BZV917515 CJR917515 CTN917515 DDJ917515 DNF917515 DXB917515 EGX917515 EQT917515 FAP917515 FKL917515 FUH917515 GED917515 GNZ917515 GXV917515 HHR917515 HRN917515 IBJ917515 ILF917515 IVB917515 JEX917515 JOT917515 JYP917515 KIL917515 KSH917515 LCD917515 LLZ917515 LVV917515 MFR917515 MPN917515 MZJ917515 NJF917515 NTB917515 OCX917515 OMT917515 OWP917515 PGL917515 PQH917515 QAD917515 QJZ917515 QTV917515 RDR917515 RNN917515 RXJ917515 SHF917515 SRB917515 TAX917515 TKT917515 TUP917515 UEL917515 UOH917515 UYD917515 VHZ917515 VRV917515 WBR917515 WLN917515 WVJ917515 IX983051 ST983051 ACP983051 AML983051 AWH983051 BGD983051 BPZ983051 BZV983051 CJR983051 CTN983051 DDJ983051 DNF983051 DXB983051 EGX983051 EQT983051 FAP983051 FKL983051 FUH983051 GED983051 GNZ983051 GXV983051 HHR983051 HRN983051 IBJ983051 ILF983051 IVB983051 JEX983051 JOT983051 JYP983051 KIL983051 KSH983051 LCD983051 LLZ983051 LVV983051 MFR983051 MPN983051 MZJ983051 NJF983051 NTB983051 OCX983051 OMT983051 OWP983051 PGL983051 PQH983051 QAD983051 QJZ983051 QTV983051 RDR983051 RNN983051 RXJ983051 SHF983051 SRB983051 TAX983051 TKT983051 TUP983051 UEL983051 UOH983051 UYD983051 VHZ983051 VRV983051 WBR983051 WLN983051 WVJ983051">
      <formula1>IZ65669:IZ65681</formula1>
    </dataValidation>
    <dataValidation type="list" allowBlank="1" showInputMessage="1" showErrorMessage="1" sqref="A65460 IW65547 SS65547 ACO65547 AMK65547 AWG65547 BGC65547 BPY65547 BZU65547 CJQ65547 CTM65547 DDI65547 DNE65547 DXA65547 EGW65547 EQS65547 FAO65547 FKK65547 FUG65547 GEC65547 GNY65547 GXU65547 HHQ65547 HRM65547 IBI65547 ILE65547 IVA65547 JEW65547 JOS65547 JYO65547 KIK65547 KSG65547 LCC65547 LLY65547 LVU65547 MFQ65547 MPM65547 MZI65547 NJE65547 NTA65547 OCW65547 OMS65547 OWO65547 PGK65547 PQG65547 QAC65547 QJY65547 QTU65547 RDQ65547 RNM65547 RXI65547 SHE65547 SRA65547 TAW65547 TKS65547 TUO65547 UEK65547 UOG65547 UYC65547 VHY65547 VRU65547 WBQ65547 WLM65547 WVI65547 A130996 IW131083 SS131083 ACO131083 AMK131083 AWG131083 BGC131083 BPY131083 BZU131083 CJQ131083 CTM131083 DDI131083 DNE131083 DXA131083 EGW131083 EQS131083 FAO131083 FKK131083 FUG131083 GEC131083 GNY131083 GXU131083 HHQ131083 HRM131083 IBI131083 ILE131083 IVA131083 JEW131083 JOS131083 JYO131083 KIK131083 KSG131083 LCC131083 LLY131083 LVU131083 MFQ131083 MPM131083 MZI131083 NJE131083 NTA131083 OCW131083 OMS131083 OWO131083 PGK131083 PQG131083 QAC131083 QJY131083 QTU131083 RDQ131083 RNM131083 RXI131083 SHE131083 SRA131083 TAW131083 TKS131083 TUO131083 UEK131083 UOG131083 UYC131083 VHY131083 VRU131083 WBQ131083 WLM131083 WVI131083 A196532 IW196619 SS196619 ACO196619 AMK196619 AWG196619 BGC196619 BPY196619 BZU196619 CJQ196619 CTM196619 DDI196619 DNE196619 DXA196619 EGW196619 EQS196619 FAO196619 FKK196619 FUG196619 GEC196619 GNY196619 GXU196619 HHQ196619 HRM196619 IBI196619 ILE196619 IVA196619 JEW196619 JOS196619 JYO196619 KIK196619 KSG196619 LCC196619 LLY196619 LVU196619 MFQ196619 MPM196619 MZI196619 NJE196619 NTA196619 OCW196619 OMS196619 OWO196619 PGK196619 PQG196619 QAC196619 QJY196619 QTU196619 RDQ196619 RNM196619 RXI196619 SHE196619 SRA196619 TAW196619 TKS196619 TUO196619 UEK196619 UOG196619 UYC196619 VHY196619 VRU196619 WBQ196619 WLM196619 WVI196619 A262068 IW262155 SS262155 ACO262155 AMK262155 AWG262155 BGC262155 BPY262155 BZU262155 CJQ262155 CTM262155 DDI262155 DNE262155 DXA262155 EGW262155 EQS262155 FAO262155 FKK262155 FUG262155 GEC262155 GNY262155 GXU262155 HHQ262155 HRM262155 IBI262155 ILE262155 IVA262155 JEW262155 JOS262155 JYO262155 KIK262155 KSG262155 LCC262155 LLY262155 LVU262155 MFQ262155 MPM262155 MZI262155 NJE262155 NTA262155 OCW262155 OMS262155 OWO262155 PGK262155 PQG262155 QAC262155 QJY262155 QTU262155 RDQ262155 RNM262155 RXI262155 SHE262155 SRA262155 TAW262155 TKS262155 TUO262155 UEK262155 UOG262155 UYC262155 VHY262155 VRU262155 WBQ262155 WLM262155 WVI262155 A327604 IW327691 SS327691 ACO327691 AMK327691 AWG327691 BGC327691 BPY327691 BZU327691 CJQ327691 CTM327691 DDI327691 DNE327691 DXA327691 EGW327691 EQS327691 FAO327691 FKK327691 FUG327691 GEC327691 GNY327691 GXU327691 HHQ327691 HRM327691 IBI327691 ILE327691 IVA327691 JEW327691 JOS327691 JYO327691 KIK327691 KSG327691 LCC327691 LLY327691 LVU327691 MFQ327691 MPM327691 MZI327691 NJE327691 NTA327691 OCW327691 OMS327691 OWO327691 PGK327691 PQG327691 QAC327691 QJY327691 QTU327691 RDQ327691 RNM327691 RXI327691 SHE327691 SRA327691 TAW327691 TKS327691 TUO327691 UEK327691 UOG327691 UYC327691 VHY327691 VRU327691 WBQ327691 WLM327691 WVI327691 A393140 IW393227 SS393227 ACO393227 AMK393227 AWG393227 BGC393227 BPY393227 BZU393227 CJQ393227 CTM393227 DDI393227 DNE393227 DXA393227 EGW393227 EQS393227 FAO393227 FKK393227 FUG393227 GEC393227 GNY393227 GXU393227 HHQ393227 HRM393227 IBI393227 ILE393227 IVA393227 JEW393227 JOS393227 JYO393227 KIK393227 KSG393227 LCC393227 LLY393227 LVU393227 MFQ393227 MPM393227 MZI393227 NJE393227 NTA393227 OCW393227 OMS393227 OWO393227 PGK393227 PQG393227 QAC393227 QJY393227 QTU393227 RDQ393227 RNM393227 RXI393227 SHE393227 SRA393227 TAW393227 TKS393227 TUO393227 UEK393227 UOG393227 UYC393227 VHY393227 VRU393227 WBQ393227 WLM393227 WVI393227 A458676 IW458763 SS458763 ACO458763 AMK458763 AWG458763 BGC458763 BPY458763 BZU458763 CJQ458763 CTM458763 DDI458763 DNE458763 DXA458763 EGW458763 EQS458763 FAO458763 FKK458763 FUG458763 GEC458763 GNY458763 GXU458763 HHQ458763 HRM458763 IBI458763 ILE458763 IVA458763 JEW458763 JOS458763 JYO458763 KIK458763 KSG458763 LCC458763 LLY458763 LVU458763 MFQ458763 MPM458763 MZI458763 NJE458763 NTA458763 OCW458763 OMS458763 OWO458763 PGK458763 PQG458763 QAC458763 QJY458763 QTU458763 RDQ458763 RNM458763 RXI458763 SHE458763 SRA458763 TAW458763 TKS458763 TUO458763 UEK458763 UOG458763 UYC458763 VHY458763 VRU458763 WBQ458763 WLM458763 WVI458763 A524212 IW524299 SS524299 ACO524299 AMK524299 AWG524299 BGC524299 BPY524299 BZU524299 CJQ524299 CTM524299 DDI524299 DNE524299 DXA524299 EGW524299 EQS524299 FAO524299 FKK524299 FUG524299 GEC524299 GNY524299 GXU524299 HHQ524299 HRM524299 IBI524299 ILE524299 IVA524299 JEW524299 JOS524299 JYO524299 KIK524299 KSG524299 LCC524299 LLY524299 LVU524299 MFQ524299 MPM524299 MZI524299 NJE524299 NTA524299 OCW524299 OMS524299 OWO524299 PGK524299 PQG524299 QAC524299 QJY524299 QTU524299 RDQ524299 RNM524299 RXI524299 SHE524299 SRA524299 TAW524299 TKS524299 TUO524299 UEK524299 UOG524299 UYC524299 VHY524299 VRU524299 WBQ524299 WLM524299 WVI524299 A589748 IW589835 SS589835 ACO589835 AMK589835 AWG589835 BGC589835 BPY589835 BZU589835 CJQ589835 CTM589835 DDI589835 DNE589835 DXA589835 EGW589835 EQS589835 FAO589835 FKK589835 FUG589835 GEC589835 GNY589835 GXU589835 HHQ589835 HRM589835 IBI589835 ILE589835 IVA589835 JEW589835 JOS589835 JYO589835 KIK589835 KSG589835 LCC589835 LLY589835 LVU589835 MFQ589835 MPM589835 MZI589835 NJE589835 NTA589835 OCW589835 OMS589835 OWO589835 PGK589835 PQG589835 QAC589835 QJY589835 QTU589835 RDQ589835 RNM589835 RXI589835 SHE589835 SRA589835 TAW589835 TKS589835 TUO589835 UEK589835 UOG589835 UYC589835 VHY589835 VRU589835 WBQ589835 WLM589835 WVI589835 A655284 IW655371 SS655371 ACO655371 AMK655371 AWG655371 BGC655371 BPY655371 BZU655371 CJQ655371 CTM655371 DDI655371 DNE655371 DXA655371 EGW655371 EQS655371 FAO655371 FKK655371 FUG655371 GEC655371 GNY655371 GXU655371 HHQ655371 HRM655371 IBI655371 ILE655371 IVA655371 JEW655371 JOS655371 JYO655371 KIK655371 KSG655371 LCC655371 LLY655371 LVU655371 MFQ655371 MPM655371 MZI655371 NJE655371 NTA655371 OCW655371 OMS655371 OWO655371 PGK655371 PQG655371 QAC655371 QJY655371 QTU655371 RDQ655371 RNM655371 RXI655371 SHE655371 SRA655371 TAW655371 TKS655371 TUO655371 UEK655371 UOG655371 UYC655371 VHY655371 VRU655371 WBQ655371 WLM655371 WVI655371 A720820 IW720907 SS720907 ACO720907 AMK720907 AWG720907 BGC720907 BPY720907 BZU720907 CJQ720907 CTM720907 DDI720907 DNE720907 DXA720907 EGW720907 EQS720907 FAO720907 FKK720907 FUG720907 GEC720907 GNY720907 GXU720907 HHQ720907 HRM720907 IBI720907 ILE720907 IVA720907 JEW720907 JOS720907 JYO720907 KIK720907 KSG720907 LCC720907 LLY720907 LVU720907 MFQ720907 MPM720907 MZI720907 NJE720907 NTA720907 OCW720907 OMS720907 OWO720907 PGK720907 PQG720907 QAC720907 QJY720907 QTU720907 RDQ720907 RNM720907 RXI720907 SHE720907 SRA720907 TAW720907 TKS720907 TUO720907 UEK720907 UOG720907 UYC720907 VHY720907 VRU720907 WBQ720907 WLM720907 WVI720907 A786356 IW786443 SS786443 ACO786443 AMK786443 AWG786443 BGC786443 BPY786443 BZU786443 CJQ786443 CTM786443 DDI786443 DNE786443 DXA786443 EGW786443 EQS786443 FAO786443 FKK786443 FUG786443 GEC786443 GNY786443 GXU786443 HHQ786443 HRM786443 IBI786443 ILE786443 IVA786443 JEW786443 JOS786443 JYO786443 KIK786443 KSG786443 LCC786443 LLY786443 LVU786443 MFQ786443 MPM786443 MZI786443 NJE786443 NTA786443 OCW786443 OMS786443 OWO786443 PGK786443 PQG786443 QAC786443 QJY786443 QTU786443 RDQ786443 RNM786443 RXI786443 SHE786443 SRA786443 TAW786443 TKS786443 TUO786443 UEK786443 UOG786443 UYC786443 VHY786443 VRU786443 WBQ786443 WLM786443 WVI786443 A851892 IW851979 SS851979 ACO851979 AMK851979 AWG851979 BGC851979 BPY851979 BZU851979 CJQ851979 CTM851979 DDI851979 DNE851979 DXA851979 EGW851979 EQS851979 FAO851979 FKK851979 FUG851979 GEC851979 GNY851979 GXU851979 HHQ851979 HRM851979 IBI851979 ILE851979 IVA851979 JEW851979 JOS851979 JYO851979 KIK851979 KSG851979 LCC851979 LLY851979 LVU851979 MFQ851979 MPM851979 MZI851979 NJE851979 NTA851979 OCW851979 OMS851979 OWO851979 PGK851979 PQG851979 QAC851979 QJY851979 QTU851979 RDQ851979 RNM851979 RXI851979 SHE851979 SRA851979 TAW851979 TKS851979 TUO851979 UEK851979 UOG851979 UYC851979 VHY851979 VRU851979 WBQ851979 WLM851979 WVI851979 A917428 IW917515 SS917515 ACO917515 AMK917515 AWG917515 BGC917515 BPY917515 BZU917515 CJQ917515 CTM917515 DDI917515 DNE917515 DXA917515 EGW917515 EQS917515 FAO917515 FKK917515 FUG917515 GEC917515 GNY917515 GXU917515 HHQ917515 HRM917515 IBI917515 ILE917515 IVA917515 JEW917515 JOS917515 JYO917515 KIK917515 KSG917515 LCC917515 LLY917515 LVU917515 MFQ917515 MPM917515 MZI917515 NJE917515 NTA917515 OCW917515 OMS917515 OWO917515 PGK917515 PQG917515 QAC917515 QJY917515 QTU917515 RDQ917515 RNM917515 RXI917515 SHE917515 SRA917515 TAW917515 TKS917515 TUO917515 UEK917515 UOG917515 UYC917515 VHY917515 VRU917515 WBQ917515 WLM917515 WVI917515 A982964 IW983051 SS983051 ACO983051 AMK983051 AWG983051 BGC983051 BPY983051 BZU983051 CJQ983051 CTM983051 DDI983051 DNE983051 DXA983051 EGW983051 EQS983051 FAO983051 FKK983051 FUG983051 GEC983051 GNY983051 GXU983051 HHQ983051 HRM983051 IBI983051 ILE983051 IVA983051 JEW983051 JOS983051 JYO983051 KIK983051 KSG983051 LCC983051 LLY983051 LVU983051 MFQ983051 MPM983051 MZI983051 NJE983051 NTA983051 OCW983051 OMS983051 OWO983051 PGK983051 PQG983051 QAC983051 QJY983051 QTU983051 RDQ983051 RNM983051 RXI983051 SHE983051 SRA983051 TAW983051 TKS983051 TUO983051 UEK983051 UOG983051 UYC983051 VHY983051 VRU983051 WBQ983051 WLM983051 WVI983051">
      <formula1>C65582:C65585</formula1>
    </dataValidation>
    <dataValidation type="list" allowBlank="1" showInputMessage="1" showErrorMessage="1" sqref="IY65543 SU65543 ACQ65543 AMM65543 AWI65543 BGE65543 BQA65543 BZW65543 CJS65543 CTO65543 DDK65543 DNG65543 DXC65543 EGY65543 EQU65543 FAQ65543 FKM65543 FUI65543 GEE65543 GOA65543 GXW65543 HHS65543 HRO65543 IBK65543 ILG65543 IVC65543 JEY65543 JOU65543 JYQ65543 KIM65543 KSI65543 LCE65543 LMA65543 LVW65543 MFS65543 MPO65543 MZK65543 NJG65543 NTC65543 OCY65543 OMU65543 OWQ65543 PGM65543 PQI65543 QAE65543 QKA65543 QTW65543 RDS65543 RNO65543 RXK65543 SHG65543 SRC65543 TAY65543 TKU65543 TUQ65543 UEM65543 UOI65543 UYE65543 VIA65543 VRW65543 WBS65543 WLO65543 WVK65543 IY131079 SU131079 ACQ131079 AMM131079 AWI131079 BGE131079 BQA131079 BZW131079 CJS131079 CTO131079 DDK131079 DNG131079 DXC131079 EGY131079 EQU131079 FAQ131079 FKM131079 FUI131079 GEE131079 GOA131079 GXW131079 HHS131079 HRO131079 IBK131079 ILG131079 IVC131079 JEY131079 JOU131079 JYQ131079 KIM131079 KSI131079 LCE131079 LMA131079 LVW131079 MFS131079 MPO131079 MZK131079 NJG131079 NTC131079 OCY131079 OMU131079 OWQ131079 PGM131079 PQI131079 QAE131079 QKA131079 QTW131079 RDS131079 RNO131079 RXK131079 SHG131079 SRC131079 TAY131079 TKU131079 TUQ131079 UEM131079 UOI131079 UYE131079 VIA131079 VRW131079 WBS131079 WLO131079 WVK131079 IY196615 SU196615 ACQ196615 AMM196615 AWI196615 BGE196615 BQA196615 BZW196615 CJS196615 CTO196615 DDK196615 DNG196615 DXC196615 EGY196615 EQU196615 FAQ196615 FKM196615 FUI196615 GEE196615 GOA196615 GXW196615 HHS196615 HRO196615 IBK196615 ILG196615 IVC196615 JEY196615 JOU196615 JYQ196615 KIM196615 KSI196615 LCE196615 LMA196615 LVW196615 MFS196615 MPO196615 MZK196615 NJG196615 NTC196615 OCY196615 OMU196615 OWQ196615 PGM196615 PQI196615 QAE196615 QKA196615 QTW196615 RDS196615 RNO196615 RXK196615 SHG196615 SRC196615 TAY196615 TKU196615 TUQ196615 UEM196615 UOI196615 UYE196615 VIA196615 VRW196615 WBS196615 WLO196615 WVK196615 IY262151 SU262151 ACQ262151 AMM262151 AWI262151 BGE262151 BQA262151 BZW262151 CJS262151 CTO262151 DDK262151 DNG262151 DXC262151 EGY262151 EQU262151 FAQ262151 FKM262151 FUI262151 GEE262151 GOA262151 GXW262151 HHS262151 HRO262151 IBK262151 ILG262151 IVC262151 JEY262151 JOU262151 JYQ262151 KIM262151 KSI262151 LCE262151 LMA262151 LVW262151 MFS262151 MPO262151 MZK262151 NJG262151 NTC262151 OCY262151 OMU262151 OWQ262151 PGM262151 PQI262151 QAE262151 QKA262151 QTW262151 RDS262151 RNO262151 RXK262151 SHG262151 SRC262151 TAY262151 TKU262151 TUQ262151 UEM262151 UOI262151 UYE262151 VIA262151 VRW262151 WBS262151 WLO262151 WVK262151 IY327687 SU327687 ACQ327687 AMM327687 AWI327687 BGE327687 BQA327687 BZW327687 CJS327687 CTO327687 DDK327687 DNG327687 DXC327687 EGY327687 EQU327687 FAQ327687 FKM327687 FUI327687 GEE327687 GOA327687 GXW327687 HHS327687 HRO327687 IBK327687 ILG327687 IVC327687 JEY327687 JOU327687 JYQ327687 KIM327687 KSI327687 LCE327687 LMA327687 LVW327687 MFS327687 MPO327687 MZK327687 NJG327687 NTC327687 OCY327687 OMU327687 OWQ327687 PGM327687 PQI327687 QAE327687 QKA327687 QTW327687 RDS327687 RNO327687 RXK327687 SHG327687 SRC327687 TAY327687 TKU327687 TUQ327687 UEM327687 UOI327687 UYE327687 VIA327687 VRW327687 WBS327687 WLO327687 WVK327687 IY393223 SU393223 ACQ393223 AMM393223 AWI393223 BGE393223 BQA393223 BZW393223 CJS393223 CTO393223 DDK393223 DNG393223 DXC393223 EGY393223 EQU393223 FAQ393223 FKM393223 FUI393223 GEE393223 GOA393223 GXW393223 HHS393223 HRO393223 IBK393223 ILG393223 IVC393223 JEY393223 JOU393223 JYQ393223 KIM393223 KSI393223 LCE393223 LMA393223 LVW393223 MFS393223 MPO393223 MZK393223 NJG393223 NTC393223 OCY393223 OMU393223 OWQ393223 PGM393223 PQI393223 QAE393223 QKA393223 QTW393223 RDS393223 RNO393223 RXK393223 SHG393223 SRC393223 TAY393223 TKU393223 TUQ393223 UEM393223 UOI393223 UYE393223 VIA393223 VRW393223 WBS393223 WLO393223 WVK393223 IY458759 SU458759 ACQ458759 AMM458759 AWI458759 BGE458759 BQA458759 BZW458759 CJS458759 CTO458759 DDK458759 DNG458759 DXC458759 EGY458759 EQU458759 FAQ458759 FKM458759 FUI458759 GEE458759 GOA458759 GXW458759 HHS458759 HRO458759 IBK458759 ILG458759 IVC458759 JEY458759 JOU458759 JYQ458759 KIM458759 KSI458759 LCE458759 LMA458759 LVW458759 MFS458759 MPO458759 MZK458759 NJG458759 NTC458759 OCY458759 OMU458759 OWQ458759 PGM458759 PQI458759 QAE458759 QKA458759 QTW458759 RDS458759 RNO458759 RXK458759 SHG458759 SRC458759 TAY458759 TKU458759 TUQ458759 UEM458759 UOI458759 UYE458759 VIA458759 VRW458759 WBS458759 WLO458759 WVK458759 IY524295 SU524295 ACQ524295 AMM524295 AWI524295 BGE524295 BQA524295 BZW524295 CJS524295 CTO524295 DDK524295 DNG524295 DXC524295 EGY524295 EQU524295 FAQ524295 FKM524295 FUI524295 GEE524295 GOA524295 GXW524295 HHS524295 HRO524295 IBK524295 ILG524295 IVC524295 JEY524295 JOU524295 JYQ524295 KIM524295 KSI524295 LCE524295 LMA524295 LVW524295 MFS524295 MPO524295 MZK524295 NJG524295 NTC524295 OCY524295 OMU524295 OWQ524295 PGM524295 PQI524295 QAE524295 QKA524295 QTW524295 RDS524295 RNO524295 RXK524295 SHG524295 SRC524295 TAY524295 TKU524295 TUQ524295 UEM524295 UOI524295 UYE524295 VIA524295 VRW524295 WBS524295 WLO524295 WVK524295 IY589831 SU589831 ACQ589831 AMM589831 AWI589831 BGE589831 BQA589831 BZW589831 CJS589831 CTO589831 DDK589831 DNG589831 DXC589831 EGY589831 EQU589831 FAQ589831 FKM589831 FUI589831 GEE589831 GOA589831 GXW589831 HHS589831 HRO589831 IBK589831 ILG589831 IVC589831 JEY589831 JOU589831 JYQ589831 KIM589831 KSI589831 LCE589831 LMA589831 LVW589831 MFS589831 MPO589831 MZK589831 NJG589831 NTC589831 OCY589831 OMU589831 OWQ589831 PGM589831 PQI589831 QAE589831 QKA589831 QTW589831 RDS589831 RNO589831 RXK589831 SHG589831 SRC589831 TAY589831 TKU589831 TUQ589831 UEM589831 UOI589831 UYE589831 VIA589831 VRW589831 WBS589831 WLO589831 WVK589831 IY655367 SU655367 ACQ655367 AMM655367 AWI655367 BGE655367 BQA655367 BZW655367 CJS655367 CTO655367 DDK655367 DNG655367 DXC655367 EGY655367 EQU655367 FAQ655367 FKM655367 FUI655367 GEE655367 GOA655367 GXW655367 HHS655367 HRO655367 IBK655367 ILG655367 IVC655367 JEY655367 JOU655367 JYQ655367 KIM655367 KSI655367 LCE655367 LMA655367 LVW655367 MFS655367 MPO655367 MZK655367 NJG655367 NTC655367 OCY655367 OMU655367 OWQ655367 PGM655367 PQI655367 QAE655367 QKA655367 QTW655367 RDS655367 RNO655367 RXK655367 SHG655367 SRC655367 TAY655367 TKU655367 TUQ655367 UEM655367 UOI655367 UYE655367 VIA655367 VRW655367 WBS655367 WLO655367 WVK655367 IY720903 SU720903 ACQ720903 AMM720903 AWI720903 BGE720903 BQA720903 BZW720903 CJS720903 CTO720903 DDK720903 DNG720903 DXC720903 EGY720903 EQU720903 FAQ720903 FKM720903 FUI720903 GEE720903 GOA720903 GXW720903 HHS720903 HRO720903 IBK720903 ILG720903 IVC720903 JEY720903 JOU720903 JYQ720903 KIM720903 KSI720903 LCE720903 LMA720903 LVW720903 MFS720903 MPO720903 MZK720903 NJG720903 NTC720903 OCY720903 OMU720903 OWQ720903 PGM720903 PQI720903 QAE720903 QKA720903 QTW720903 RDS720903 RNO720903 RXK720903 SHG720903 SRC720903 TAY720903 TKU720903 TUQ720903 UEM720903 UOI720903 UYE720903 VIA720903 VRW720903 WBS720903 WLO720903 WVK720903 IY786439 SU786439 ACQ786439 AMM786439 AWI786439 BGE786439 BQA786439 BZW786439 CJS786439 CTO786439 DDK786439 DNG786439 DXC786439 EGY786439 EQU786439 FAQ786439 FKM786439 FUI786439 GEE786439 GOA786439 GXW786439 HHS786439 HRO786439 IBK786439 ILG786439 IVC786439 JEY786439 JOU786439 JYQ786439 KIM786439 KSI786439 LCE786439 LMA786439 LVW786439 MFS786439 MPO786439 MZK786439 NJG786439 NTC786439 OCY786439 OMU786439 OWQ786439 PGM786439 PQI786439 QAE786439 QKA786439 QTW786439 RDS786439 RNO786439 RXK786439 SHG786439 SRC786439 TAY786439 TKU786439 TUQ786439 UEM786439 UOI786439 UYE786439 VIA786439 VRW786439 WBS786439 WLO786439 WVK786439 IY851975 SU851975 ACQ851975 AMM851975 AWI851975 BGE851975 BQA851975 BZW851975 CJS851975 CTO851975 DDK851975 DNG851975 DXC851975 EGY851975 EQU851975 FAQ851975 FKM851975 FUI851975 GEE851975 GOA851975 GXW851975 HHS851975 HRO851975 IBK851975 ILG851975 IVC851975 JEY851975 JOU851975 JYQ851975 KIM851975 KSI851975 LCE851975 LMA851975 LVW851975 MFS851975 MPO851975 MZK851975 NJG851975 NTC851975 OCY851975 OMU851975 OWQ851975 PGM851975 PQI851975 QAE851975 QKA851975 QTW851975 RDS851975 RNO851975 RXK851975 SHG851975 SRC851975 TAY851975 TKU851975 TUQ851975 UEM851975 UOI851975 UYE851975 VIA851975 VRW851975 WBS851975 WLO851975 WVK851975 IY917511 SU917511 ACQ917511 AMM917511 AWI917511 BGE917511 BQA917511 BZW917511 CJS917511 CTO917511 DDK917511 DNG917511 DXC917511 EGY917511 EQU917511 FAQ917511 FKM917511 FUI917511 GEE917511 GOA917511 GXW917511 HHS917511 HRO917511 IBK917511 ILG917511 IVC917511 JEY917511 JOU917511 JYQ917511 KIM917511 KSI917511 LCE917511 LMA917511 LVW917511 MFS917511 MPO917511 MZK917511 NJG917511 NTC917511 OCY917511 OMU917511 OWQ917511 PGM917511 PQI917511 QAE917511 QKA917511 QTW917511 RDS917511 RNO917511 RXK917511 SHG917511 SRC917511 TAY917511 TKU917511 TUQ917511 UEM917511 UOI917511 UYE917511 VIA917511 VRW917511 WBS917511 WLO917511 WVK917511 IY983047 SU983047 ACQ983047 AMM983047 AWI983047 BGE983047 BQA983047 BZW983047 CJS983047 CTO983047 DDK983047 DNG983047 DXC983047 EGY983047 EQU983047 FAQ983047 FKM983047 FUI983047 GEE983047 GOA983047 GXW983047 HHS983047 HRO983047 IBK983047 ILG983047 IVC983047 JEY983047 JOU983047 JYQ983047 KIM983047 KSI983047 LCE983047 LMA983047 LVW983047 MFS983047 MPO983047 MZK983047 NJG983047 NTC983047 OCY983047 OMU983047 OWQ983047 PGM983047 PQI983047 QAE983047 QKA983047 QTW983047 RDS983047 RNO983047 RXK983047 SHG983047 SRC983047 TAY983047 TKU983047 TUQ983047 UEM983047 UOI983047 UYE983047 VIA983047 VRW983047 WBS983047 WLO983047 WVK983047 C196532 C130996 C65460 C982964 C917428 C851892 C786356 C720820 C655284 C589748 C524212 C458676 C393140 C327604 C262068">
      <formula1>E65586:E65617</formula1>
    </dataValidation>
    <dataValidation type="list" allowBlank="1" showInputMessage="1" showErrorMessage="1" sqref="IX65543 ST65543 ACP65543 AML65543 AWH65543 BGD65543 BPZ65543 BZV65543 CJR65543 CTN65543 DDJ65543 DNF65543 DXB65543 EGX65543 EQT65543 FAP65543 FKL65543 FUH65543 GED65543 GNZ65543 GXV65543 HHR65543 HRN65543 IBJ65543 ILF65543 IVB65543 JEX65543 JOT65543 JYP65543 KIL65543 KSH65543 LCD65543 LLZ65543 LVV65543 MFR65543 MPN65543 MZJ65543 NJF65543 NTB65543 OCX65543 OMT65543 OWP65543 PGL65543 PQH65543 QAD65543 QJZ65543 QTV65543 RDR65543 RNN65543 RXJ65543 SHF65543 SRB65543 TAX65543 TKT65543 TUP65543 UEL65543 UOH65543 UYD65543 VHZ65543 VRV65543 WBR65543 WLN65543 WVJ65543 IX131079 ST131079 ACP131079 AML131079 AWH131079 BGD131079 BPZ131079 BZV131079 CJR131079 CTN131079 DDJ131079 DNF131079 DXB131079 EGX131079 EQT131079 FAP131079 FKL131079 FUH131079 GED131079 GNZ131079 GXV131079 HHR131079 HRN131079 IBJ131079 ILF131079 IVB131079 JEX131079 JOT131079 JYP131079 KIL131079 KSH131079 LCD131079 LLZ131079 LVV131079 MFR131079 MPN131079 MZJ131079 NJF131079 NTB131079 OCX131079 OMT131079 OWP131079 PGL131079 PQH131079 QAD131079 QJZ131079 QTV131079 RDR131079 RNN131079 RXJ131079 SHF131079 SRB131079 TAX131079 TKT131079 TUP131079 UEL131079 UOH131079 UYD131079 VHZ131079 VRV131079 WBR131079 WLN131079 WVJ131079 IX196615 ST196615 ACP196615 AML196615 AWH196615 BGD196615 BPZ196615 BZV196615 CJR196615 CTN196615 DDJ196615 DNF196615 DXB196615 EGX196615 EQT196615 FAP196615 FKL196615 FUH196615 GED196615 GNZ196615 GXV196615 HHR196615 HRN196615 IBJ196615 ILF196615 IVB196615 JEX196615 JOT196615 JYP196615 KIL196615 KSH196615 LCD196615 LLZ196615 LVV196615 MFR196615 MPN196615 MZJ196615 NJF196615 NTB196615 OCX196615 OMT196615 OWP196615 PGL196615 PQH196615 QAD196615 QJZ196615 QTV196615 RDR196615 RNN196615 RXJ196615 SHF196615 SRB196615 TAX196615 TKT196615 TUP196615 UEL196615 UOH196615 UYD196615 VHZ196615 VRV196615 WBR196615 WLN196615 WVJ196615 IX262151 ST262151 ACP262151 AML262151 AWH262151 BGD262151 BPZ262151 BZV262151 CJR262151 CTN262151 DDJ262151 DNF262151 DXB262151 EGX262151 EQT262151 FAP262151 FKL262151 FUH262151 GED262151 GNZ262151 GXV262151 HHR262151 HRN262151 IBJ262151 ILF262151 IVB262151 JEX262151 JOT262151 JYP262151 KIL262151 KSH262151 LCD262151 LLZ262151 LVV262151 MFR262151 MPN262151 MZJ262151 NJF262151 NTB262151 OCX262151 OMT262151 OWP262151 PGL262151 PQH262151 QAD262151 QJZ262151 QTV262151 RDR262151 RNN262151 RXJ262151 SHF262151 SRB262151 TAX262151 TKT262151 TUP262151 UEL262151 UOH262151 UYD262151 VHZ262151 VRV262151 WBR262151 WLN262151 WVJ262151 IX327687 ST327687 ACP327687 AML327687 AWH327687 BGD327687 BPZ327687 BZV327687 CJR327687 CTN327687 DDJ327687 DNF327687 DXB327687 EGX327687 EQT327687 FAP327687 FKL327687 FUH327687 GED327687 GNZ327687 GXV327687 HHR327687 HRN327687 IBJ327687 ILF327687 IVB327687 JEX327687 JOT327687 JYP327687 KIL327687 KSH327687 LCD327687 LLZ327687 LVV327687 MFR327687 MPN327687 MZJ327687 NJF327687 NTB327687 OCX327687 OMT327687 OWP327687 PGL327687 PQH327687 QAD327687 QJZ327687 QTV327687 RDR327687 RNN327687 RXJ327687 SHF327687 SRB327687 TAX327687 TKT327687 TUP327687 UEL327687 UOH327687 UYD327687 VHZ327687 VRV327687 WBR327687 WLN327687 WVJ327687 IX393223 ST393223 ACP393223 AML393223 AWH393223 BGD393223 BPZ393223 BZV393223 CJR393223 CTN393223 DDJ393223 DNF393223 DXB393223 EGX393223 EQT393223 FAP393223 FKL393223 FUH393223 GED393223 GNZ393223 GXV393223 HHR393223 HRN393223 IBJ393223 ILF393223 IVB393223 JEX393223 JOT393223 JYP393223 KIL393223 KSH393223 LCD393223 LLZ393223 LVV393223 MFR393223 MPN393223 MZJ393223 NJF393223 NTB393223 OCX393223 OMT393223 OWP393223 PGL393223 PQH393223 QAD393223 QJZ393223 QTV393223 RDR393223 RNN393223 RXJ393223 SHF393223 SRB393223 TAX393223 TKT393223 TUP393223 UEL393223 UOH393223 UYD393223 VHZ393223 VRV393223 WBR393223 WLN393223 WVJ393223 IX458759 ST458759 ACP458759 AML458759 AWH458759 BGD458759 BPZ458759 BZV458759 CJR458759 CTN458759 DDJ458759 DNF458759 DXB458759 EGX458759 EQT458759 FAP458759 FKL458759 FUH458759 GED458759 GNZ458759 GXV458759 HHR458759 HRN458759 IBJ458759 ILF458759 IVB458759 JEX458759 JOT458759 JYP458759 KIL458759 KSH458759 LCD458759 LLZ458759 LVV458759 MFR458759 MPN458759 MZJ458759 NJF458759 NTB458759 OCX458759 OMT458759 OWP458759 PGL458759 PQH458759 QAD458759 QJZ458759 QTV458759 RDR458759 RNN458759 RXJ458759 SHF458759 SRB458759 TAX458759 TKT458759 TUP458759 UEL458759 UOH458759 UYD458759 VHZ458759 VRV458759 WBR458759 WLN458759 WVJ458759 IX524295 ST524295 ACP524295 AML524295 AWH524295 BGD524295 BPZ524295 BZV524295 CJR524295 CTN524295 DDJ524295 DNF524295 DXB524295 EGX524295 EQT524295 FAP524295 FKL524295 FUH524295 GED524295 GNZ524295 GXV524295 HHR524295 HRN524295 IBJ524295 ILF524295 IVB524295 JEX524295 JOT524295 JYP524295 KIL524295 KSH524295 LCD524295 LLZ524295 LVV524295 MFR524295 MPN524295 MZJ524295 NJF524295 NTB524295 OCX524295 OMT524295 OWP524295 PGL524295 PQH524295 QAD524295 QJZ524295 QTV524295 RDR524295 RNN524295 RXJ524295 SHF524295 SRB524295 TAX524295 TKT524295 TUP524295 UEL524295 UOH524295 UYD524295 VHZ524295 VRV524295 WBR524295 WLN524295 WVJ524295 IX589831 ST589831 ACP589831 AML589831 AWH589831 BGD589831 BPZ589831 BZV589831 CJR589831 CTN589831 DDJ589831 DNF589831 DXB589831 EGX589831 EQT589831 FAP589831 FKL589831 FUH589831 GED589831 GNZ589831 GXV589831 HHR589831 HRN589831 IBJ589831 ILF589831 IVB589831 JEX589831 JOT589831 JYP589831 KIL589831 KSH589831 LCD589831 LLZ589831 LVV589831 MFR589831 MPN589831 MZJ589831 NJF589831 NTB589831 OCX589831 OMT589831 OWP589831 PGL589831 PQH589831 QAD589831 QJZ589831 QTV589831 RDR589831 RNN589831 RXJ589831 SHF589831 SRB589831 TAX589831 TKT589831 TUP589831 UEL589831 UOH589831 UYD589831 VHZ589831 VRV589831 WBR589831 WLN589831 WVJ589831 IX655367 ST655367 ACP655367 AML655367 AWH655367 BGD655367 BPZ655367 BZV655367 CJR655367 CTN655367 DDJ655367 DNF655367 DXB655367 EGX655367 EQT655367 FAP655367 FKL655367 FUH655367 GED655367 GNZ655367 GXV655367 HHR655367 HRN655367 IBJ655367 ILF655367 IVB655367 JEX655367 JOT655367 JYP655367 KIL655367 KSH655367 LCD655367 LLZ655367 LVV655367 MFR655367 MPN655367 MZJ655367 NJF655367 NTB655367 OCX655367 OMT655367 OWP655367 PGL655367 PQH655367 QAD655367 QJZ655367 QTV655367 RDR655367 RNN655367 RXJ655367 SHF655367 SRB655367 TAX655367 TKT655367 TUP655367 UEL655367 UOH655367 UYD655367 VHZ655367 VRV655367 WBR655367 WLN655367 WVJ655367 IX720903 ST720903 ACP720903 AML720903 AWH720903 BGD720903 BPZ720903 BZV720903 CJR720903 CTN720903 DDJ720903 DNF720903 DXB720903 EGX720903 EQT720903 FAP720903 FKL720903 FUH720903 GED720903 GNZ720903 GXV720903 HHR720903 HRN720903 IBJ720903 ILF720903 IVB720903 JEX720903 JOT720903 JYP720903 KIL720903 KSH720903 LCD720903 LLZ720903 LVV720903 MFR720903 MPN720903 MZJ720903 NJF720903 NTB720903 OCX720903 OMT720903 OWP720903 PGL720903 PQH720903 QAD720903 QJZ720903 QTV720903 RDR720903 RNN720903 RXJ720903 SHF720903 SRB720903 TAX720903 TKT720903 TUP720903 UEL720903 UOH720903 UYD720903 VHZ720903 VRV720903 WBR720903 WLN720903 WVJ720903 IX786439 ST786439 ACP786439 AML786439 AWH786439 BGD786439 BPZ786439 BZV786439 CJR786439 CTN786439 DDJ786439 DNF786439 DXB786439 EGX786439 EQT786439 FAP786439 FKL786439 FUH786439 GED786439 GNZ786439 GXV786439 HHR786439 HRN786439 IBJ786439 ILF786439 IVB786439 JEX786439 JOT786439 JYP786439 KIL786439 KSH786439 LCD786439 LLZ786439 LVV786439 MFR786439 MPN786439 MZJ786439 NJF786439 NTB786439 OCX786439 OMT786439 OWP786439 PGL786439 PQH786439 QAD786439 QJZ786439 QTV786439 RDR786439 RNN786439 RXJ786439 SHF786439 SRB786439 TAX786439 TKT786439 TUP786439 UEL786439 UOH786439 UYD786439 VHZ786439 VRV786439 WBR786439 WLN786439 WVJ786439 IX851975 ST851975 ACP851975 AML851975 AWH851975 BGD851975 BPZ851975 BZV851975 CJR851975 CTN851975 DDJ851975 DNF851975 DXB851975 EGX851975 EQT851975 FAP851975 FKL851975 FUH851975 GED851975 GNZ851975 GXV851975 HHR851975 HRN851975 IBJ851975 ILF851975 IVB851975 JEX851975 JOT851975 JYP851975 KIL851975 KSH851975 LCD851975 LLZ851975 LVV851975 MFR851975 MPN851975 MZJ851975 NJF851975 NTB851975 OCX851975 OMT851975 OWP851975 PGL851975 PQH851975 QAD851975 QJZ851975 QTV851975 RDR851975 RNN851975 RXJ851975 SHF851975 SRB851975 TAX851975 TKT851975 TUP851975 UEL851975 UOH851975 UYD851975 VHZ851975 VRV851975 WBR851975 WLN851975 WVJ851975 IX917511 ST917511 ACP917511 AML917511 AWH917511 BGD917511 BPZ917511 BZV917511 CJR917511 CTN917511 DDJ917511 DNF917511 DXB917511 EGX917511 EQT917511 FAP917511 FKL917511 FUH917511 GED917511 GNZ917511 GXV917511 HHR917511 HRN917511 IBJ917511 ILF917511 IVB917511 JEX917511 JOT917511 JYP917511 KIL917511 KSH917511 LCD917511 LLZ917511 LVV917511 MFR917511 MPN917511 MZJ917511 NJF917511 NTB917511 OCX917511 OMT917511 OWP917511 PGL917511 PQH917511 QAD917511 QJZ917511 QTV917511 RDR917511 RNN917511 RXJ917511 SHF917511 SRB917511 TAX917511 TKT917511 TUP917511 UEL917511 UOH917511 UYD917511 VHZ917511 VRV917511 WBR917511 WLN917511 WVJ917511 IX983047 ST983047 ACP983047 AML983047 AWH983047 BGD983047 BPZ983047 BZV983047 CJR983047 CTN983047 DDJ983047 DNF983047 DXB983047 EGX983047 EQT983047 FAP983047 FKL983047 FUH983047 GED983047 GNZ983047 GXV983047 HHR983047 HRN983047 IBJ983047 ILF983047 IVB983047 JEX983047 JOT983047 JYP983047 KIL983047 KSH983047 LCD983047 LLZ983047 LVV983047 MFR983047 MPN983047 MZJ983047 NJF983047 NTB983047 OCX983047 OMT983047 OWP983047 PGL983047 PQH983047 QAD983047 QJZ983047 QTV983047 RDR983047 RNN983047 RXJ983047 SHF983047 SRB983047 TAX983047 TKT983047 TUP983047 UEL983047 UOH983047 UYD983047 VHZ983047 VRV983047 WBR983047 WLN983047 WVJ983047 B65460 B982964 B917428 B851892 B786356 B720820 B655284 B589748 B524212 B458676 B393140 B327604 B262068 B196532 B130996">
      <formula1>D65586:D65598</formula1>
    </dataValidation>
    <dataValidation type="list" allowBlank="1" showInputMessage="1" showErrorMessage="1" sqref="A65456 IW65543 SS65543 ACO65543 AMK65543 AWG65543 BGC65543 BPY65543 BZU65543 CJQ65543 CTM65543 DDI65543 DNE65543 DXA65543 EGW65543 EQS65543 FAO65543 FKK65543 FUG65543 GEC65543 GNY65543 GXU65543 HHQ65543 HRM65543 IBI65543 ILE65543 IVA65543 JEW65543 JOS65543 JYO65543 KIK65543 KSG65543 LCC65543 LLY65543 LVU65543 MFQ65543 MPM65543 MZI65543 NJE65543 NTA65543 OCW65543 OMS65543 OWO65543 PGK65543 PQG65543 QAC65543 QJY65543 QTU65543 RDQ65543 RNM65543 RXI65543 SHE65543 SRA65543 TAW65543 TKS65543 TUO65543 UEK65543 UOG65543 UYC65543 VHY65543 VRU65543 WBQ65543 WLM65543 WVI65543 A130992 IW131079 SS131079 ACO131079 AMK131079 AWG131079 BGC131079 BPY131079 BZU131079 CJQ131079 CTM131079 DDI131079 DNE131079 DXA131079 EGW131079 EQS131079 FAO131079 FKK131079 FUG131079 GEC131079 GNY131079 GXU131079 HHQ131079 HRM131079 IBI131079 ILE131079 IVA131079 JEW131079 JOS131079 JYO131079 KIK131079 KSG131079 LCC131079 LLY131079 LVU131079 MFQ131079 MPM131079 MZI131079 NJE131079 NTA131079 OCW131079 OMS131079 OWO131079 PGK131079 PQG131079 QAC131079 QJY131079 QTU131079 RDQ131079 RNM131079 RXI131079 SHE131079 SRA131079 TAW131079 TKS131079 TUO131079 UEK131079 UOG131079 UYC131079 VHY131079 VRU131079 WBQ131079 WLM131079 WVI131079 A196528 IW196615 SS196615 ACO196615 AMK196615 AWG196615 BGC196615 BPY196615 BZU196615 CJQ196615 CTM196615 DDI196615 DNE196615 DXA196615 EGW196615 EQS196615 FAO196615 FKK196615 FUG196615 GEC196615 GNY196615 GXU196615 HHQ196615 HRM196615 IBI196615 ILE196615 IVA196615 JEW196615 JOS196615 JYO196615 KIK196615 KSG196615 LCC196615 LLY196615 LVU196615 MFQ196615 MPM196615 MZI196615 NJE196615 NTA196615 OCW196615 OMS196615 OWO196615 PGK196615 PQG196615 QAC196615 QJY196615 QTU196615 RDQ196615 RNM196615 RXI196615 SHE196615 SRA196615 TAW196615 TKS196615 TUO196615 UEK196615 UOG196615 UYC196615 VHY196615 VRU196615 WBQ196615 WLM196615 WVI196615 A262064 IW262151 SS262151 ACO262151 AMK262151 AWG262151 BGC262151 BPY262151 BZU262151 CJQ262151 CTM262151 DDI262151 DNE262151 DXA262151 EGW262151 EQS262151 FAO262151 FKK262151 FUG262151 GEC262151 GNY262151 GXU262151 HHQ262151 HRM262151 IBI262151 ILE262151 IVA262151 JEW262151 JOS262151 JYO262151 KIK262151 KSG262151 LCC262151 LLY262151 LVU262151 MFQ262151 MPM262151 MZI262151 NJE262151 NTA262151 OCW262151 OMS262151 OWO262151 PGK262151 PQG262151 QAC262151 QJY262151 QTU262151 RDQ262151 RNM262151 RXI262151 SHE262151 SRA262151 TAW262151 TKS262151 TUO262151 UEK262151 UOG262151 UYC262151 VHY262151 VRU262151 WBQ262151 WLM262151 WVI262151 A327600 IW327687 SS327687 ACO327687 AMK327687 AWG327687 BGC327687 BPY327687 BZU327687 CJQ327687 CTM327687 DDI327687 DNE327687 DXA327687 EGW327687 EQS327687 FAO327687 FKK327687 FUG327687 GEC327687 GNY327687 GXU327687 HHQ327687 HRM327687 IBI327687 ILE327687 IVA327687 JEW327687 JOS327687 JYO327687 KIK327687 KSG327687 LCC327687 LLY327687 LVU327687 MFQ327687 MPM327687 MZI327687 NJE327687 NTA327687 OCW327687 OMS327687 OWO327687 PGK327687 PQG327687 QAC327687 QJY327687 QTU327687 RDQ327687 RNM327687 RXI327687 SHE327687 SRA327687 TAW327687 TKS327687 TUO327687 UEK327687 UOG327687 UYC327687 VHY327687 VRU327687 WBQ327687 WLM327687 WVI327687 A393136 IW393223 SS393223 ACO393223 AMK393223 AWG393223 BGC393223 BPY393223 BZU393223 CJQ393223 CTM393223 DDI393223 DNE393223 DXA393223 EGW393223 EQS393223 FAO393223 FKK393223 FUG393223 GEC393223 GNY393223 GXU393223 HHQ393223 HRM393223 IBI393223 ILE393223 IVA393223 JEW393223 JOS393223 JYO393223 KIK393223 KSG393223 LCC393223 LLY393223 LVU393223 MFQ393223 MPM393223 MZI393223 NJE393223 NTA393223 OCW393223 OMS393223 OWO393223 PGK393223 PQG393223 QAC393223 QJY393223 QTU393223 RDQ393223 RNM393223 RXI393223 SHE393223 SRA393223 TAW393223 TKS393223 TUO393223 UEK393223 UOG393223 UYC393223 VHY393223 VRU393223 WBQ393223 WLM393223 WVI393223 A458672 IW458759 SS458759 ACO458759 AMK458759 AWG458759 BGC458759 BPY458759 BZU458759 CJQ458759 CTM458759 DDI458759 DNE458759 DXA458759 EGW458759 EQS458759 FAO458759 FKK458759 FUG458759 GEC458759 GNY458759 GXU458759 HHQ458759 HRM458759 IBI458759 ILE458759 IVA458759 JEW458759 JOS458759 JYO458759 KIK458759 KSG458759 LCC458759 LLY458759 LVU458759 MFQ458759 MPM458759 MZI458759 NJE458759 NTA458759 OCW458759 OMS458759 OWO458759 PGK458759 PQG458759 QAC458759 QJY458759 QTU458759 RDQ458759 RNM458759 RXI458759 SHE458759 SRA458759 TAW458759 TKS458759 TUO458759 UEK458759 UOG458759 UYC458759 VHY458759 VRU458759 WBQ458759 WLM458759 WVI458759 A524208 IW524295 SS524295 ACO524295 AMK524295 AWG524295 BGC524295 BPY524295 BZU524295 CJQ524295 CTM524295 DDI524295 DNE524295 DXA524295 EGW524295 EQS524295 FAO524295 FKK524295 FUG524295 GEC524295 GNY524295 GXU524295 HHQ524295 HRM524295 IBI524295 ILE524295 IVA524295 JEW524295 JOS524295 JYO524295 KIK524295 KSG524295 LCC524295 LLY524295 LVU524295 MFQ524295 MPM524295 MZI524295 NJE524295 NTA524295 OCW524295 OMS524295 OWO524295 PGK524295 PQG524295 QAC524295 QJY524295 QTU524295 RDQ524295 RNM524295 RXI524295 SHE524295 SRA524295 TAW524295 TKS524295 TUO524295 UEK524295 UOG524295 UYC524295 VHY524295 VRU524295 WBQ524295 WLM524295 WVI524295 A589744 IW589831 SS589831 ACO589831 AMK589831 AWG589831 BGC589831 BPY589831 BZU589831 CJQ589831 CTM589831 DDI589831 DNE589831 DXA589831 EGW589831 EQS589831 FAO589831 FKK589831 FUG589831 GEC589831 GNY589831 GXU589831 HHQ589831 HRM589831 IBI589831 ILE589831 IVA589831 JEW589831 JOS589831 JYO589831 KIK589831 KSG589831 LCC589831 LLY589831 LVU589831 MFQ589831 MPM589831 MZI589831 NJE589831 NTA589831 OCW589831 OMS589831 OWO589831 PGK589831 PQG589831 QAC589831 QJY589831 QTU589831 RDQ589831 RNM589831 RXI589831 SHE589831 SRA589831 TAW589831 TKS589831 TUO589831 UEK589831 UOG589831 UYC589831 VHY589831 VRU589831 WBQ589831 WLM589831 WVI589831 A655280 IW655367 SS655367 ACO655367 AMK655367 AWG655367 BGC655367 BPY655367 BZU655367 CJQ655367 CTM655367 DDI655367 DNE655367 DXA655367 EGW655367 EQS655367 FAO655367 FKK655367 FUG655367 GEC655367 GNY655367 GXU655367 HHQ655367 HRM655367 IBI655367 ILE655367 IVA655367 JEW655367 JOS655367 JYO655367 KIK655367 KSG655367 LCC655367 LLY655367 LVU655367 MFQ655367 MPM655367 MZI655367 NJE655367 NTA655367 OCW655367 OMS655367 OWO655367 PGK655367 PQG655367 QAC655367 QJY655367 QTU655367 RDQ655367 RNM655367 RXI655367 SHE655367 SRA655367 TAW655367 TKS655367 TUO655367 UEK655367 UOG655367 UYC655367 VHY655367 VRU655367 WBQ655367 WLM655367 WVI655367 A720816 IW720903 SS720903 ACO720903 AMK720903 AWG720903 BGC720903 BPY720903 BZU720903 CJQ720903 CTM720903 DDI720903 DNE720903 DXA720903 EGW720903 EQS720903 FAO720903 FKK720903 FUG720903 GEC720903 GNY720903 GXU720903 HHQ720903 HRM720903 IBI720903 ILE720903 IVA720903 JEW720903 JOS720903 JYO720903 KIK720903 KSG720903 LCC720903 LLY720903 LVU720903 MFQ720903 MPM720903 MZI720903 NJE720903 NTA720903 OCW720903 OMS720903 OWO720903 PGK720903 PQG720903 QAC720903 QJY720903 QTU720903 RDQ720903 RNM720903 RXI720903 SHE720903 SRA720903 TAW720903 TKS720903 TUO720903 UEK720903 UOG720903 UYC720903 VHY720903 VRU720903 WBQ720903 WLM720903 WVI720903 A786352 IW786439 SS786439 ACO786439 AMK786439 AWG786439 BGC786439 BPY786439 BZU786439 CJQ786439 CTM786439 DDI786439 DNE786439 DXA786439 EGW786439 EQS786439 FAO786439 FKK786439 FUG786439 GEC786439 GNY786439 GXU786439 HHQ786439 HRM786439 IBI786439 ILE786439 IVA786439 JEW786439 JOS786439 JYO786439 KIK786439 KSG786439 LCC786439 LLY786439 LVU786439 MFQ786439 MPM786439 MZI786439 NJE786439 NTA786439 OCW786439 OMS786439 OWO786439 PGK786439 PQG786439 QAC786439 QJY786439 QTU786439 RDQ786439 RNM786439 RXI786439 SHE786439 SRA786439 TAW786439 TKS786439 TUO786439 UEK786439 UOG786439 UYC786439 VHY786439 VRU786439 WBQ786439 WLM786439 WVI786439 A851888 IW851975 SS851975 ACO851975 AMK851975 AWG851975 BGC851975 BPY851975 BZU851975 CJQ851975 CTM851975 DDI851975 DNE851975 DXA851975 EGW851975 EQS851975 FAO851975 FKK851975 FUG851975 GEC851975 GNY851975 GXU851975 HHQ851975 HRM851975 IBI851975 ILE851975 IVA851975 JEW851975 JOS851975 JYO851975 KIK851975 KSG851975 LCC851975 LLY851975 LVU851975 MFQ851975 MPM851975 MZI851975 NJE851975 NTA851975 OCW851975 OMS851975 OWO851975 PGK851975 PQG851975 QAC851975 QJY851975 QTU851975 RDQ851975 RNM851975 RXI851975 SHE851975 SRA851975 TAW851975 TKS851975 TUO851975 UEK851975 UOG851975 UYC851975 VHY851975 VRU851975 WBQ851975 WLM851975 WVI851975 A917424 IW917511 SS917511 ACO917511 AMK917511 AWG917511 BGC917511 BPY917511 BZU917511 CJQ917511 CTM917511 DDI917511 DNE917511 DXA917511 EGW917511 EQS917511 FAO917511 FKK917511 FUG917511 GEC917511 GNY917511 GXU917511 HHQ917511 HRM917511 IBI917511 ILE917511 IVA917511 JEW917511 JOS917511 JYO917511 KIK917511 KSG917511 LCC917511 LLY917511 LVU917511 MFQ917511 MPM917511 MZI917511 NJE917511 NTA917511 OCW917511 OMS917511 OWO917511 PGK917511 PQG917511 QAC917511 QJY917511 QTU917511 RDQ917511 RNM917511 RXI917511 SHE917511 SRA917511 TAW917511 TKS917511 TUO917511 UEK917511 UOG917511 UYC917511 VHY917511 VRU917511 WBQ917511 WLM917511 WVI917511 A982960 IW983047 SS983047 ACO983047 AMK983047 AWG983047 BGC983047 BPY983047 BZU983047 CJQ983047 CTM983047 DDI983047 DNE983047 DXA983047 EGW983047 EQS983047 FAO983047 FKK983047 FUG983047 GEC983047 GNY983047 GXU983047 HHQ983047 HRM983047 IBI983047 ILE983047 IVA983047 JEW983047 JOS983047 JYO983047 KIK983047 KSG983047 LCC983047 LLY983047 LVU983047 MFQ983047 MPM983047 MZI983047 NJE983047 NTA983047 OCW983047 OMS983047 OWO983047 PGK983047 PQG983047 QAC983047 QJY983047 QTU983047 RDQ983047 RNM983047 RXI983047 SHE983047 SRA983047 TAW983047 TKS983047 TUO983047 UEK983047 UOG983047 UYC983047 VHY983047 VRU983047 WBQ983047 WLM983047 WVI983047">
      <formula1>C65582:C65585</formula1>
    </dataValidation>
    <dataValidation type="list" allowBlank="1" showInputMessage="1" showErrorMessage="1" sqref="C262064 C196528 C130992 C65456 C982960 C917424 C851888 C786352 C720816 C655280 C589744 C524208 C458672 C393136 C327600">
      <formula1>E65586:E65617</formula1>
    </dataValidation>
    <dataValidation type="list" allowBlank="1" showInputMessage="1" showErrorMessage="1" sqref="B130992 B65456 B982960 B917424 B851888 B786352 B720816 B655280 B589744 B524208 B458672 B393136 B327600 B262064 B196528">
      <formula1>D65586:D65598</formula1>
    </dataValidation>
    <dataValidation type="list" allowBlank="1" showInputMessage="1" showErrorMessage="1" sqref="SR11 IV11 WVH11 WLL11 WBP11 VRT11 VHX11 UYB11 UOF11 UEJ11 TUN11 TKR11 TAV11 SQZ11 SHD11 RXH11 RNL11 RDP11 QTT11 QJX11 QAB11 PQF11 PGJ11 OWN11 OMR11 OCV11 NSZ11 NJD11 MZH11 MPL11 MFP11 LVT11 LLX11 LCB11 KSF11 KIJ11 JYN11 JOR11 JEV11 IUZ11 ILD11 IBH11 HRL11 HHP11 GXT11 GNX11 GEB11 FUF11 FKJ11 FAN11 EQR11 EGV11 DWZ11 DND11 DDH11 CTL11 CJP11 BZT11 BPX11 BGB11 AWF11 AMJ11 ACN11">
      <formula1>JA133:JA164</formula1>
    </dataValidation>
    <dataValidation type="list" allowBlank="1" showInputMessage="1" showErrorMessage="1" sqref="SQ11 IU11 WVG11 WLK11 WBO11 VRS11 VHW11 UYA11 UOE11 UEI11 TUM11 TKQ11 TAU11 SQY11 SHC11 RXG11 RNK11 RDO11 QTS11 QJW11 QAA11 PQE11 PGI11 OWM11 OMQ11 OCU11 NSY11 NJC11 MZG11 MPK11 MFO11 LVS11 LLW11 LCA11 KSE11 KII11 JYM11 JOQ11 JEU11 IUY11 ILC11 IBG11 HRK11 HHO11 GXS11 GNW11 GEA11 FUE11 FKI11 FAM11 EQQ11 EGU11 DWY11 DNC11 DDG11 CTK11 CJO11 BZS11 BPW11 BGA11 AWE11 AMI11 ACM11">
      <formula1>IZ133:IZ145</formula1>
    </dataValidation>
    <dataValidation type="list" allowBlank="1" showInputMessage="1" showErrorMessage="1" sqref="SP11 IT11 WVF11 WLJ11 WBN11 VRR11 VHV11 UXZ11 UOD11 UEH11 TUL11 TKP11 TAT11 SQX11 SHB11 RXF11 RNJ11 RDN11 QTR11 QJV11 PZZ11 PQD11 PGH11 OWL11 OMP11 OCT11 NSX11 NJB11 MZF11 MPJ11 MFN11 LVR11 LLV11 LBZ11 KSD11 KIH11 JYL11 JOP11 JET11 IUX11 ILB11 IBF11 HRJ11 HHN11 GXR11 GNV11 GDZ11 FUD11 FKH11 FAL11 EQP11 EGT11 DWX11 DNB11 DDF11 CTJ11 CJN11 BZR11 BPV11 BFZ11 AWD11 AMH11 ACL11">
      <formula1>IY133:IY136</formula1>
    </dataValidation>
    <dataValidation type="list" allowBlank="1" showInputMessage="1" showErrorMessage="1" sqref="SR7 IV7 WVH7 WLL7 WBP7 VRT7 VHX7 UYB7 UOF7 UEJ7 TUN7 TKR7 TAV7 SQZ7 SHD7 RXH7 RNL7 RDP7 QTT7 QJX7 QAB7 PQF7 PGJ7 OWN7 OMR7 OCV7 NSZ7 NJD7 MZH7 MPL7 MFP7 LVT7 LLX7 LCB7 KSF7 KIJ7 JYN7 JOR7 JEV7 IUZ7 ILD7 IBH7 HRL7 HHP7 GXT7 GNX7 GEB7 FUF7 FKJ7 FAN7 EQR7 EGV7 DWZ7 DND7 DDH7 CTL7 CJP7 BZT7 BPX7 BGB7 AWF7 AMJ7 ACN7">
      <formula1>JA133:JA164</formula1>
    </dataValidation>
    <dataValidation type="list" allowBlank="1" showInputMessage="1" showErrorMessage="1" sqref="SQ7 IU7 WVG7 WLK7 WBO7 VRS7 VHW7 UYA7 UOE7 UEI7 TUM7 TKQ7 TAU7 SQY7 SHC7 RXG7 RNK7 RDO7 QTS7 QJW7 QAA7 PQE7 PGI7 OWM7 OMQ7 OCU7 NSY7 NJC7 MZG7 MPK7 MFO7 LVS7 LLW7 LCA7 KSE7 KII7 JYM7 JOQ7 JEU7 IUY7 ILC7 IBG7 HRK7 HHO7 GXS7 GNW7 GEA7 FUE7 FKI7 FAM7 EQQ7 EGU7 DWY7 DNC7 DDG7 CTK7 CJO7 BZS7 BPW7 BGA7 AWE7 AMI7 ACM7">
      <formula1>IZ133:IZ145</formula1>
    </dataValidation>
    <dataValidation type="list" allowBlank="1" showInputMessage="1" showErrorMessage="1" sqref="SP7 IT7 WVF7 WLJ7 WBN7 VRR7 VHV7 UXZ7 UOD7 UEH7 TUL7 TKP7 TAT7 SQX7 SHB7 RXF7 RNJ7 RDN7 QTR7 QJV7 PZZ7 PQD7 PGH7 OWL7 OMP7 OCT7 NSX7 NJB7 MZF7 MPJ7 MFN7 LVR7 LLV7 LBZ7 KSD7 KIH7 JYL7 JOP7 JET7 IUX7 ILB7 IBF7 HRJ7 HHN7 GXR7 GNV7 GDZ7 FUD7 FKH7 FAL7 EQP7 EGT7 DWX7 DNB7 DDF7 CTJ7 CJN7 BZR7 BPV7 BFZ7 AWD7 AMH7 ACL7">
      <formula1>IY133:IY136</formula1>
    </dataValidation>
    <dataValidation allowBlank="1" showInputMessage="1" showErrorMessage="1" promptTitle="Year" prompt="2009_x000a_2010_x000a_2011" sqref="WVQ8 WBY8 VSC8 VIG8 UYK8 UOO8 UES8 TUW8 TLA8 TBE8 SRI8 SHM8 RXQ8 RNU8 RDY8 QUC8 QKG8 QAK8 PQO8 PGS8 OWW8 ONA8 ODE8 NTI8 NJM8 MZQ8 MPU8 MFY8 LWC8 LMG8 LCK8 KSO8 KIS8 JYW8 JPA8 JFE8 IVI8 ILM8 IBQ8 HRU8 HHY8 GYC8 GOG8 GEK8 FUO8 FKS8 FAW8 ERA8 EHE8 DXI8 DNM8 DDQ8 CTU8 CJY8 CAC8 BQG8 BGK8 AWO8 AMS8 ACW8 TA8 JE8 WLU8 JH65544 TD65544 ACZ65544 AMV65544 AWR65544 BGN65544 BQJ65544 CAF65544 CKB65544 CTX65544 DDT65544 DNP65544 DXL65544 EHH65544 ERD65544 FAZ65544 FKV65544 FUR65544 GEN65544 GOJ65544 GYF65544 HIB65544 HRX65544 IBT65544 ILP65544 IVL65544 JFH65544 JPD65544 JYZ65544 KIV65544 KSR65544 LCN65544 LMJ65544 LWF65544 MGB65544 MPX65544 MZT65544 NJP65544 NTL65544 ODH65544 OND65544 OWZ65544 PGV65544 PQR65544 QAN65544 QKJ65544 QUF65544 REB65544 RNX65544 RXT65544 SHP65544 SRL65544 TBH65544 TLD65544 TUZ65544 UEV65544 UOR65544 UYN65544 VIJ65544 VSF65544 WCB65544 WLX65544 WVT65544 JH131080 TD131080 ACZ131080 AMV131080 AWR131080 BGN131080 BQJ131080 CAF131080 CKB131080 CTX131080 DDT131080 DNP131080 DXL131080 EHH131080 ERD131080 FAZ131080 FKV131080 FUR131080 GEN131080 GOJ131080 GYF131080 HIB131080 HRX131080 IBT131080 ILP131080 IVL131080 JFH131080 JPD131080 JYZ131080 KIV131080 KSR131080 LCN131080 LMJ131080 LWF131080 MGB131080 MPX131080 MZT131080 NJP131080 NTL131080 ODH131080 OND131080 OWZ131080 PGV131080 PQR131080 QAN131080 QKJ131080 QUF131080 REB131080 RNX131080 RXT131080 SHP131080 SRL131080 TBH131080 TLD131080 TUZ131080 UEV131080 UOR131080 UYN131080 VIJ131080 VSF131080 WCB131080 WLX131080 WVT131080 JH196616 TD196616 ACZ196616 AMV196616 AWR196616 BGN196616 BQJ196616 CAF196616 CKB196616 CTX196616 DDT196616 DNP196616 DXL196616 EHH196616 ERD196616 FAZ196616 FKV196616 FUR196616 GEN196616 GOJ196616 GYF196616 HIB196616 HRX196616 IBT196616 ILP196616 IVL196616 JFH196616 JPD196616 JYZ196616 KIV196616 KSR196616 LCN196616 LMJ196616 LWF196616 MGB196616 MPX196616 MZT196616 NJP196616 NTL196616 ODH196616 OND196616 OWZ196616 PGV196616 PQR196616 QAN196616 QKJ196616 QUF196616 REB196616 RNX196616 RXT196616 SHP196616 SRL196616 TBH196616 TLD196616 TUZ196616 UEV196616 UOR196616 UYN196616 VIJ196616 VSF196616 WCB196616 WLX196616 WVT196616 JH262152 TD262152 ACZ262152 AMV262152 AWR262152 BGN262152 BQJ262152 CAF262152 CKB262152 CTX262152 DDT262152 DNP262152 DXL262152 EHH262152 ERD262152 FAZ262152 FKV262152 FUR262152 GEN262152 GOJ262152 GYF262152 HIB262152 HRX262152 IBT262152 ILP262152 IVL262152 JFH262152 JPD262152 JYZ262152 KIV262152 KSR262152 LCN262152 LMJ262152 LWF262152 MGB262152 MPX262152 MZT262152 NJP262152 NTL262152 ODH262152 OND262152 OWZ262152 PGV262152 PQR262152 QAN262152 QKJ262152 QUF262152 REB262152 RNX262152 RXT262152 SHP262152 SRL262152 TBH262152 TLD262152 TUZ262152 UEV262152 UOR262152 UYN262152 VIJ262152 VSF262152 WCB262152 WLX262152 WVT262152 JH327688 TD327688 ACZ327688 AMV327688 AWR327688 BGN327688 BQJ327688 CAF327688 CKB327688 CTX327688 DDT327688 DNP327688 DXL327688 EHH327688 ERD327688 FAZ327688 FKV327688 FUR327688 GEN327688 GOJ327688 GYF327688 HIB327688 HRX327688 IBT327688 ILP327688 IVL327688 JFH327688 JPD327688 JYZ327688 KIV327688 KSR327688 LCN327688 LMJ327688 LWF327688 MGB327688 MPX327688 MZT327688 NJP327688 NTL327688 ODH327688 OND327688 OWZ327688 PGV327688 PQR327688 QAN327688 QKJ327688 QUF327688 REB327688 RNX327688 RXT327688 SHP327688 SRL327688 TBH327688 TLD327688 TUZ327688 UEV327688 UOR327688 UYN327688 VIJ327688 VSF327688 WCB327688 WLX327688 WVT327688 JH393224 TD393224 ACZ393224 AMV393224 AWR393224 BGN393224 BQJ393224 CAF393224 CKB393224 CTX393224 DDT393224 DNP393224 DXL393224 EHH393224 ERD393224 FAZ393224 FKV393224 FUR393224 GEN393224 GOJ393224 GYF393224 HIB393224 HRX393224 IBT393224 ILP393224 IVL393224 JFH393224 JPD393224 JYZ393224 KIV393224 KSR393224 LCN393224 LMJ393224 LWF393224 MGB393224 MPX393224 MZT393224 NJP393224 NTL393224 ODH393224 OND393224 OWZ393224 PGV393224 PQR393224 QAN393224 QKJ393224 QUF393224 REB393224 RNX393224 RXT393224 SHP393224 SRL393224 TBH393224 TLD393224 TUZ393224 UEV393224 UOR393224 UYN393224 VIJ393224 VSF393224 WCB393224 WLX393224 WVT393224 JH458760 TD458760 ACZ458760 AMV458760 AWR458760 BGN458760 BQJ458760 CAF458760 CKB458760 CTX458760 DDT458760 DNP458760 DXL458760 EHH458760 ERD458760 FAZ458760 FKV458760 FUR458760 GEN458760 GOJ458760 GYF458760 HIB458760 HRX458760 IBT458760 ILP458760 IVL458760 JFH458760 JPD458760 JYZ458760 KIV458760 KSR458760 LCN458760 LMJ458760 LWF458760 MGB458760 MPX458760 MZT458760 NJP458760 NTL458760 ODH458760 OND458760 OWZ458760 PGV458760 PQR458760 QAN458760 QKJ458760 QUF458760 REB458760 RNX458760 RXT458760 SHP458760 SRL458760 TBH458760 TLD458760 TUZ458760 UEV458760 UOR458760 UYN458760 VIJ458760 VSF458760 WCB458760 WLX458760 WVT458760 JH524296 TD524296 ACZ524296 AMV524296 AWR524296 BGN524296 BQJ524296 CAF524296 CKB524296 CTX524296 DDT524296 DNP524296 DXL524296 EHH524296 ERD524296 FAZ524296 FKV524296 FUR524296 GEN524296 GOJ524296 GYF524296 HIB524296 HRX524296 IBT524296 ILP524296 IVL524296 JFH524296 JPD524296 JYZ524296 KIV524296 KSR524296 LCN524296 LMJ524296 LWF524296 MGB524296 MPX524296 MZT524296 NJP524296 NTL524296 ODH524296 OND524296 OWZ524296 PGV524296 PQR524296 QAN524296 QKJ524296 QUF524296 REB524296 RNX524296 RXT524296 SHP524296 SRL524296 TBH524296 TLD524296 TUZ524296 UEV524296 UOR524296 UYN524296 VIJ524296 VSF524296 WCB524296 WLX524296 WVT524296 JH589832 TD589832 ACZ589832 AMV589832 AWR589832 BGN589832 BQJ589832 CAF589832 CKB589832 CTX589832 DDT589832 DNP589832 DXL589832 EHH589832 ERD589832 FAZ589832 FKV589832 FUR589832 GEN589832 GOJ589832 GYF589832 HIB589832 HRX589832 IBT589832 ILP589832 IVL589832 JFH589832 JPD589832 JYZ589832 KIV589832 KSR589832 LCN589832 LMJ589832 LWF589832 MGB589832 MPX589832 MZT589832 NJP589832 NTL589832 ODH589832 OND589832 OWZ589832 PGV589832 PQR589832 QAN589832 QKJ589832 QUF589832 REB589832 RNX589832 RXT589832 SHP589832 SRL589832 TBH589832 TLD589832 TUZ589832 UEV589832 UOR589832 UYN589832 VIJ589832 VSF589832 WCB589832 WLX589832 WVT589832 JH655368 TD655368 ACZ655368 AMV655368 AWR655368 BGN655368 BQJ655368 CAF655368 CKB655368 CTX655368 DDT655368 DNP655368 DXL655368 EHH655368 ERD655368 FAZ655368 FKV655368 FUR655368 GEN655368 GOJ655368 GYF655368 HIB655368 HRX655368 IBT655368 ILP655368 IVL655368 JFH655368 JPD655368 JYZ655368 KIV655368 KSR655368 LCN655368 LMJ655368 LWF655368 MGB655368 MPX655368 MZT655368 NJP655368 NTL655368 ODH655368 OND655368 OWZ655368 PGV655368 PQR655368 QAN655368 QKJ655368 QUF655368 REB655368 RNX655368 RXT655368 SHP655368 SRL655368 TBH655368 TLD655368 TUZ655368 UEV655368 UOR655368 UYN655368 VIJ655368 VSF655368 WCB655368 WLX655368 WVT655368 JH720904 TD720904 ACZ720904 AMV720904 AWR720904 BGN720904 BQJ720904 CAF720904 CKB720904 CTX720904 DDT720904 DNP720904 DXL720904 EHH720904 ERD720904 FAZ720904 FKV720904 FUR720904 GEN720904 GOJ720904 GYF720904 HIB720904 HRX720904 IBT720904 ILP720904 IVL720904 JFH720904 JPD720904 JYZ720904 KIV720904 KSR720904 LCN720904 LMJ720904 LWF720904 MGB720904 MPX720904 MZT720904 NJP720904 NTL720904 ODH720904 OND720904 OWZ720904 PGV720904 PQR720904 QAN720904 QKJ720904 QUF720904 REB720904 RNX720904 RXT720904 SHP720904 SRL720904 TBH720904 TLD720904 TUZ720904 UEV720904 UOR720904 UYN720904 VIJ720904 VSF720904 WCB720904 WLX720904 WVT720904 JH786440 TD786440 ACZ786440 AMV786440 AWR786440 BGN786440 BQJ786440 CAF786440 CKB786440 CTX786440 DDT786440 DNP786440 DXL786440 EHH786440 ERD786440 FAZ786440 FKV786440 FUR786440 GEN786440 GOJ786440 GYF786440 HIB786440 HRX786440 IBT786440 ILP786440 IVL786440 JFH786440 JPD786440 JYZ786440 KIV786440 KSR786440 LCN786440 LMJ786440 LWF786440 MGB786440 MPX786440 MZT786440 NJP786440 NTL786440 ODH786440 OND786440 OWZ786440 PGV786440 PQR786440 QAN786440 QKJ786440 QUF786440 REB786440 RNX786440 RXT786440 SHP786440 SRL786440 TBH786440 TLD786440 TUZ786440 UEV786440 UOR786440 UYN786440 VIJ786440 VSF786440 WCB786440 WLX786440 WVT786440 JH851976 TD851976 ACZ851976 AMV851976 AWR851976 BGN851976 BQJ851976 CAF851976 CKB851976 CTX851976 DDT851976 DNP851976 DXL851976 EHH851976 ERD851976 FAZ851976 FKV851976 FUR851976 GEN851976 GOJ851976 GYF851976 HIB851976 HRX851976 IBT851976 ILP851976 IVL851976 JFH851976 JPD851976 JYZ851976 KIV851976 KSR851976 LCN851976 LMJ851976 LWF851976 MGB851976 MPX851976 MZT851976 NJP851976 NTL851976 ODH851976 OND851976 OWZ851976 PGV851976 PQR851976 QAN851976 QKJ851976 QUF851976 REB851976 RNX851976 RXT851976 SHP851976 SRL851976 TBH851976 TLD851976 TUZ851976 UEV851976 UOR851976 UYN851976 VIJ851976 VSF851976 WCB851976 WLX851976 WVT851976 JH917512 TD917512 ACZ917512 AMV917512 AWR917512 BGN917512 BQJ917512 CAF917512 CKB917512 CTX917512 DDT917512 DNP917512 DXL917512 EHH917512 ERD917512 FAZ917512 FKV917512 FUR917512 GEN917512 GOJ917512 GYF917512 HIB917512 HRX917512 IBT917512 ILP917512 IVL917512 JFH917512 JPD917512 JYZ917512 KIV917512 KSR917512 LCN917512 LMJ917512 LWF917512 MGB917512 MPX917512 MZT917512 NJP917512 NTL917512 ODH917512 OND917512 OWZ917512 PGV917512 PQR917512 QAN917512 QKJ917512 QUF917512 REB917512 RNX917512 RXT917512 SHP917512 SRL917512 TBH917512 TLD917512 TUZ917512 UEV917512 UOR917512 UYN917512 VIJ917512 VSF917512 WCB917512 WLX917512 WVT917512 JH983048 TD983048 ACZ983048 AMV983048 AWR983048 BGN983048 BQJ983048 CAF983048 CKB983048 CTX983048 DDT983048 DNP983048 DXL983048 EHH983048 ERD983048 FAZ983048 FKV983048 FUR983048 GEN983048 GOJ983048 GYF983048 HIB983048 HRX983048 IBT983048 ILP983048 IVL983048 JFH983048 JPD983048 JYZ983048 KIV983048 KSR983048 LCN983048 LMJ983048 LWF983048 MGB983048 MPX983048 MZT983048 NJP983048 NTL983048 ODH983048 OND983048 OWZ983048 PGV983048 PQR983048 QAN983048 QKJ983048 QUF983048 REB983048 RNX983048 RXT983048 SHP983048 SRL983048 TBH983048 TLD983048 TUZ983048 UEV983048 UOR983048 UYN983048 VIJ983048 VSF983048 WCB983048 WLX983048 WVT983048 L983030 L917494 L851958 L786422 L720886 L655350 L589814 L524278 L458742 L393206 L327670 L262134 L196598 L131062 L65526"/>
  </dataValidations>
  <pageMargins left="0.7" right="0.7" top="0.75" bottom="0.75" header="0.3" footer="0.3"/>
  <pageSetup orientation="portrait" r:id="rId1"/>
  <drawing r:id="rId2"/>
  <legacyDrawing r:id="rId3"/>
</worksheet>
</file>

<file path=xl/worksheets/sheet11.xml><?xml version="1.0" encoding="utf-8"?>
<worksheet xmlns="http://schemas.openxmlformats.org/spreadsheetml/2006/main" xmlns:r="http://schemas.openxmlformats.org/officeDocument/2006/relationships">
  <dimension ref="A1:J49"/>
  <sheetViews>
    <sheetView workbookViewId="0">
      <selection activeCell="A44" sqref="A44"/>
    </sheetView>
  </sheetViews>
  <sheetFormatPr defaultRowHeight="15"/>
  <cols>
    <col min="1" max="1" width="17.42578125" style="45" customWidth="1"/>
    <col min="2" max="2" width="13.42578125" style="45" customWidth="1"/>
    <col min="3" max="3" width="8.28515625" style="45" customWidth="1"/>
    <col min="4" max="5" width="9.140625" style="45"/>
    <col min="6" max="6" width="22.42578125" style="45" customWidth="1"/>
    <col min="7" max="7" width="7" style="45" customWidth="1"/>
    <col min="8" max="8" width="14.85546875" style="45" customWidth="1"/>
    <col min="9" max="16384" width="9.140625" style="45"/>
  </cols>
  <sheetData>
    <row r="1" spans="1:10">
      <c r="A1" s="164"/>
      <c r="J1" s="175" t="e">
        <f ca="1">INDIRECT(C17&amp;"!$f$20")</f>
        <v>#REF!</v>
      </c>
    </row>
    <row r="2" spans="1:10">
      <c r="A2" s="165" t="s">
        <v>99</v>
      </c>
      <c r="B2" s="165" t="str">
        <f>'Initial Interview'!$C$9</f>
        <v>&lt;enter name&gt;</v>
      </c>
      <c r="G2" s="45" t="s">
        <v>100</v>
      </c>
      <c r="H2" s="167">
        <f ca="1">TODAY()</f>
        <v>40392</v>
      </c>
      <c r="J2" s="175" t="e">
        <f ca="1">INDIRECT(C17&amp;"!$f$21")</f>
        <v>#REF!</v>
      </c>
    </row>
    <row r="3" spans="1:10">
      <c r="A3" s="45" t="s">
        <v>101</v>
      </c>
      <c r="B3" s="165" t="str">
        <f>'Initial Interview'!$C$10</f>
        <v>&lt;enter age&gt;</v>
      </c>
      <c r="J3" s="175" t="e">
        <f ca="1">INDIRECT(C17&amp;"!$f$22")</f>
        <v>#REF!</v>
      </c>
    </row>
    <row r="4" spans="1:10">
      <c r="A4" s="45" t="s">
        <v>102</v>
      </c>
      <c r="B4" s="165" t="str">
        <f>'Initial Interview'!$C$12</f>
        <v>&lt;enter weight&gt;</v>
      </c>
      <c r="J4" s="175" t="e">
        <f ca="1">INDIRECT(C17&amp;"!$f$23")</f>
        <v>#REF!</v>
      </c>
    </row>
    <row r="5" spans="1:10">
      <c r="J5" s="175" t="e">
        <f ca="1">INDIRECT(C17&amp;"!$f$24")</f>
        <v>#REF!</v>
      </c>
    </row>
    <row r="6" spans="1:10">
      <c r="A6" s="45" t="s">
        <v>103</v>
      </c>
      <c r="B6" s="227" t="e">
        <f>IF('Initial Interview'!$H$8=TRUE,"Does Not drink", 'Initial Interview'!$H$7)</f>
        <v>#VALUE!</v>
      </c>
      <c r="C6" s="227"/>
      <c r="D6" s="176"/>
      <c r="J6" s="175" t="e">
        <f ca="1">INDIRECT(C17&amp;"!$f$25")</f>
        <v>#REF!</v>
      </c>
    </row>
    <row r="7" spans="1:10">
      <c r="B7" s="168"/>
      <c r="J7" s="175" t="e">
        <f ca="1">INDIRECT(C17&amp;"!$f$26")</f>
        <v>#REF!</v>
      </c>
    </row>
    <row r="8" spans="1:10">
      <c r="J8" s="175" t="e">
        <f ca="1">INDIRECT(C17&amp;"!$f$27")</f>
        <v>#REF!</v>
      </c>
    </row>
    <row r="9" spans="1:10">
      <c r="B9" s="170"/>
      <c r="D9" s="180" t="s">
        <v>123</v>
      </c>
      <c r="J9" s="175" t="e">
        <f ca="1">INDIRECT(C17&amp;"!$f$28")</f>
        <v>#REF!</v>
      </c>
    </row>
    <row r="10" spans="1:10">
      <c r="J10" s="175" t="e">
        <f ca="1">INDIRECT(C17&amp;"!$f$29")</f>
        <v>#REF!</v>
      </c>
    </row>
    <row r="11" spans="1:10">
      <c r="A11" s="45" t="s">
        <v>104</v>
      </c>
      <c r="C11" s="45" t="str">
        <f>IF('Initial Interview'!$H$20=TRUE,"Su ","")&amp;IF('Initial Interview'!$H$14=TRUE,"M ","")&amp;IF('Initial Interview'!$H$15=TRUE,"Tu ","")&amp;IF('Initial Interview'!$H$16=TRUE,"W ","")&amp;IF('Initial Interview'!$H$17=TRUE,"Th ","")&amp;IF('Initial Interview'!$H$18=TRUE,"F ","")&amp;IF('Initial Interview'!$H$19=TRUE,"Sa ","")</f>
        <v/>
      </c>
      <c r="D11" s="175">
        <f>'Month 1'!$H$9  + 'Month 2'!$H$9 + 'Month 3'!$H$9 + 'Month 4'!$H$9 + 'Month 5'!$H$9 + 'Month 6'!$H$9 + 'Month 7'!$H$9 + 'Month 8'!$H$9 + 'Month 9'!$H$9</f>
        <v>0</v>
      </c>
      <c r="J11" s="175" t="e">
        <f ca="1">INDIRECT(C17&amp;"!$f$30")</f>
        <v>#REF!</v>
      </c>
    </row>
    <row r="12" spans="1:10">
      <c r="C12" s="165"/>
      <c r="D12" s="165"/>
      <c r="J12" s="175" t="e">
        <f ca="1">INDIRECT(C17&amp;"!$f$31")</f>
        <v>#REF!</v>
      </c>
    </row>
    <row r="13" spans="1:10">
      <c r="A13" s="45" t="s">
        <v>114</v>
      </c>
      <c r="B13" s="45" t="str">
        <f>IF(AND(D11&gt;D12,D11&gt;D13,D11&gt;D14),"Beer","")&amp;IF(AND(D12&gt;D11,D12&gt;D13,D12&gt;D14),"Wine","")&amp;IF(AND(D13&gt;D11,D13&gt;D12,D13&gt;D14),"Mixed Drinks","")&amp;IF(AND(D14&gt;D11,D14&gt;D12,D14&gt;D13),"Other EtOH","")</f>
        <v/>
      </c>
      <c r="D13" s="175">
        <f>'Month 1'!$H$11  + 'Month 2'!$H$11 + 'Month 3'!$H$11 + 'Month 4'!$H$11 + 'Month 5'!$H$11 + 'Month 6'!$H$11 + 'Month 7'!$H$11 + 'Month 8'!$H$11 + 'Month 9'!$H$11</f>
        <v>0</v>
      </c>
      <c r="J13" s="175" t="e">
        <f ca="1">INDIRECT(C17&amp;"!$f$32")</f>
        <v>#REF!</v>
      </c>
    </row>
    <row r="14" spans="1:10">
      <c r="C14" s="174"/>
      <c r="D14" s="175">
        <f>'Month 1'!$H$12 + 'Month 2'!$H$12 + 'Month 3'!$H$12 + 'Month 4'!$H$12 + 'Month 5'!$H$12 + 'Month 6'!$H$12 + 'Month 7'!$H$12 + 'Month 8'!$H$12 + 'Month 9'!$H$12</f>
        <v>0</v>
      </c>
      <c r="J14" s="175" t="e">
        <f ca="1">INDIRECT(C17&amp;"!$f$33")</f>
        <v>#REF!</v>
      </c>
    </row>
    <row r="15" spans="1:10">
      <c r="D15" s="180" t="s">
        <v>124</v>
      </c>
      <c r="J15" s="175" t="e">
        <f ca="1">INDIRECT(C17&amp;"!$f$34")</f>
        <v>#REF!</v>
      </c>
    </row>
    <row r="16" spans="1:10">
      <c r="C16" s="165"/>
      <c r="J16" s="175" t="e">
        <f ca="1">INDIRECT(C17&amp;"!$f$35")</f>
        <v>#REF!</v>
      </c>
    </row>
    <row r="17" spans="1:10">
      <c r="B17" s="170"/>
      <c r="C17" s="175" t="b">
        <f>(IF('Month 9'!$B$17 &gt; 0,"'Month 9'",IF('Month 8'!$B$17 &gt; 0,"'Month 8'",IF('Month 7'!$B$17 &gt; 0,"'Month 7'",IF('Month 6'!$B$17 &gt; 0,"'Month 6'",IF('Month 5'!$B$17 &gt; 0,"'Month 5'",IF('Month 4'!$B$17 &gt; 0,"'Month 4'",IF('Month 3'!$B$17 &gt; 0,"'Month 3'",IF('Month 2'!$B$17 &gt; 0,"'Month 2'",IF('Month 1'!$B$17 &gt; 0,"'Month 1'"))))))))))</f>
        <v>0</v>
      </c>
      <c r="E17" s="181" t="s">
        <v>132</v>
      </c>
      <c r="F17" s="178"/>
      <c r="J17" s="175" t="e">
        <f ca="1">INDIRECT(C17&amp;"!$f$36")</f>
        <v>#REF!</v>
      </c>
    </row>
    <row r="18" spans="1:10">
      <c r="D18" s="165"/>
      <c r="J18" s="175" t="e">
        <f ca="1">INDIRECT(C17&amp;"!$f$37")</f>
        <v>#REF!</v>
      </c>
    </row>
    <row r="19" spans="1:10">
      <c r="A19" s="45" t="s">
        <v>107</v>
      </c>
      <c r="C19" s="165" t="e">
        <f ca="1">INDIRECT(C17&amp;"!$C$58")</f>
        <v>#REF!</v>
      </c>
      <c r="J19" s="175" t="e">
        <f ca="1">INDIRECT(C17&amp;"!$f$38")</f>
        <v>#REF!</v>
      </c>
    </row>
    <row r="20" spans="1:10">
      <c r="A20" s="45" t="s">
        <v>108</v>
      </c>
      <c r="C20" s="165" t="e">
        <f ca="1">INDIRECT(C17&amp;"!$C$59")</f>
        <v>#REF!</v>
      </c>
      <c r="J20" s="175" t="e">
        <f ca="1">INDIRECT(C17&amp;"!$f$39")</f>
        <v>#REF!</v>
      </c>
    </row>
    <row r="21" spans="1:10">
      <c r="A21" s="45" t="s">
        <v>109</v>
      </c>
      <c r="C21" s="165"/>
      <c r="D21" s="183" t="s">
        <v>117</v>
      </c>
      <c r="J21" s="175" t="e">
        <f ca="1">INDIRECT(C17&amp;"!$f$40")</f>
        <v>#REF!</v>
      </c>
    </row>
    <row r="22" spans="1:10">
      <c r="A22" s="45" t="s">
        <v>110</v>
      </c>
      <c r="C22" s="182" t="e">
        <f ca="1">INDIRECT(C17&amp;"!$C$61")</f>
        <v>#REF!</v>
      </c>
      <c r="D22" s="183" t="s">
        <v>118</v>
      </c>
      <c r="J22" s="175" t="e">
        <f ca="1">INDIRECT(C17&amp;"!$f$41")</f>
        <v>#REF!</v>
      </c>
    </row>
    <row r="23" spans="1:10">
      <c r="A23" s="45" t="s">
        <v>111</v>
      </c>
      <c r="C23" s="165"/>
      <c r="D23" s="183" t="s">
        <v>119</v>
      </c>
      <c r="J23" s="175" t="e">
        <f ca="1">INDIRECT(C17&amp;"!$f$42")</f>
        <v>#REF!</v>
      </c>
    </row>
    <row r="24" spans="1:10">
      <c r="A24" s="45" t="s">
        <v>112</v>
      </c>
      <c r="C24" s="182" t="e">
        <f ca="1">INDIRECT(C17&amp;"!$C$60")</f>
        <v>#REF!</v>
      </c>
      <c r="J24" s="175" t="e">
        <f ca="1">INDIRECT(C17&amp;"!$f$43")</f>
        <v>#REF!</v>
      </c>
    </row>
    <row r="25" spans="1:10">
      <c r="J25" s="175" t="e">
        <f ca="1">INDIRECT(C17&amp;"!$f$44")</f>
        <v>#REF!</v>
      </c>
    </row>
    <row r="26" spans="1:10">
      <c r="J26" s="175" t="e">
        <f ca="1">INDIRECT(C17&amp;"!$f$45")</f>
        <v>#REF!</v>
      </c>
    </row>
    <row r="27" spans="1:10">
      <c r="J27" s="175" t="e">
        <f ca="1">INDIRECT(C17&amp;"!$f$46")</f>
        <v>#REF!</v>
      </c>
    </row>
    <row r="28" spans="1:10">
      <c r="F28" s="177" t="s">
        <v>116</v>
      </c>
      <c r="J28" s="175" t="e">
        <f ca="1">INDIRECT(C17&amp;"!$f$47")</f>
        <v>#REF!</v>
      </c>
    </row>
    <row r="29" spans="1:10">
      <c r="J29" s="175" t="e">
        <f ca="1">INDIRECT(C17&amp;"!$f$48")</f>
        <v>#REF!</v>
      </c>
    </row>
    <row r="30" spans="1:10">
      <c r="D30" s="180" t="s">
        <v>133</v>
      </c>
      <c r="J30" s="175" t="e">
        <f ca="1">INDIRECT(C17&amp;"!$f$49")</f>
        <v>#REF!</v>
      </c>
    </row>
    <row r="31" spans="1:10">
      <c r="J31" s="175" t="e">
        <f ca="1">INDIRECT(C17&amp;"!$f$50")</f>
        <v>#REF!</v>
      </c>
    </row>
    <row r="32" spans="1:10">
      <c r="F32" s="181" t="s">
        <v>125</v>
      </c>
      <c r="J32" s="175" t="e">
        <f ca="1">INDIRECT(C17&amp;"!$f$51")</f>
        <v>#REF!</v>
      </c>
    </row>
    <row r="33" spans="1:10">
      <c r="J33" s="175" t="e">
        <f ca="1">INDIRECT(C17&amp;"!$f$52")</f>
        <v>#REF!</v>
      </c>
    </row>
    <row r="34" spans="1:10">
      <c r="B34" s="170"/>
      <c r="J34" s="175" t="e">
        <f ca="1">INDIRECT(C17&amp;"!$f$53")</f>
        <v>#REF!</v>
      </c>
    </row>
    <row r="35" spans="1:10">
      <c r="J35" s="175" t="e">
        <f ca="1">INDIRECT(C17&amp;"!$f$54")</f>
        <v>#REF!</v>
      </c>
    </row>
    <row r="36" spans="1:10">
      <c r="A36" s="45" t="s">
        <v>107</v>
      </c>
      <c r="C36" s="165">
        <f>'Pregnancy Summary'!$M$14</f>
        <v>0</v>
      </c>
      <c r="J36" s="175" t="e">
        <f ca="1">INDIRECT(C17&amp;"!$f$55")</f>
        <v>#REF!</v>
      </c>
    </row>
    <row r="37" spans="1:10">
      <c r="A37" s="45" t="s">
        <v>108</v>
      </c>
      <c r="C37" s="165" t="e">
        <f ca="1">'Pregnancy Summary'!$M$15</f>
        <v>#VALUE!</v>
      </c>
      <c r="D37" s="183" t="s">
        <v>127</v>
      </c>
      <c r="J37" s="175" t="e">
        <f ca="1">INDIRECT(C17&amp;"!$f$56")</f>
        <v>#REF!</v>
      </c>
    </row>
    <row r="38" spans="1:10">
      <c r="A38" s="45" t="s">
        <v>115</v>
      </c>
      <c r="C38" s="165"/>
      <c r="D38" s="183" t="s">
        <v>128</v>
      </c>
      <c r="J38" s="175" t="e">
        <f ca="1">INDIRECT(C17&amp;"!$f$57")</f>
        <v>#REF!</v>
      </c>
    </row>
    <row r="39" spans="1:10">
      <c r="A39" s="45" t="s">
        <v>110</v>
      </c>
      <c r="C39" s="184">
        <f>'Pregnancy Summary'!$M$17</f>
        <v>0</v>
      </c>
      <c r="D39" s="183" t="s">
        <v>129</v>
      </c>
      <c r="J39" s="175" t="e">
        <f ca="1">INDIRECT(C17&amp;"!$f$58")</f>
        <v>#REF!</v>
      </c>
    </row>
    <row r="40" spans="1:10">
      <c r="A40" s="45" t="s">
        <v>113</v>
      </c>
      <c r="C40" s="165"/>
      <c r="D40" s="183" t="s">
        <v>130</v>
      </c>
      <c r="J40" s="175" t="e">
        <f ca="1">INDIRECT(C17&amp;"!$f$59")</f>
        <v>#REF!</v>
      </c>
    </row>
    <row r="41" spans="1:10">
      <c r="A41" s="45" t="s">
        <v>112</v>
      </c>
      <c r="C41" s="182">
        <f>'Pregnancy Summary'!$M$16</f>
        <v>0</v>
      </c>
      <c r="D41" s="183" t="s">
        <v>131</v>
      </c>
      <c r="J41" s="175" t="e">
        <f ca="1">INDIRECT(C17&amp;"!$f$60")</f>
        <v>#REF!</v>
      </c>
    </row>
    <row r="42" spans="1:10">
      <c r="J42" s="175" t="e">
        <f ca="1">INDIRECT(C17&amp;"!$f$61")</f>
        <v>#REF!</v>
      </c>
    </row>
    <row r="43" spans="1:10">
      <c r="A43" s="45" t="s">
        <v>134</v>
      </c>
      <c r="C43" s="182" t="e">
        <f ca="1">'Pregnancy Summary'!$L$11</f>
        <v>#VALUE!</v>
      </c>
      <c r="J43" s="175" t="e">
        <f ca="1">INDIRECT(C17&amp;"!$f$62")</f>
        <v>#REF!</v>
      </c>
    </row>
    <row r="44" spans="1:10">
      <c r="J44" s="175" t="e">
        <f ca="1">INDIRECT(C17&amp;"!$f$63")</f>
        <v>#REF!</v>
      </c>
    </row>
    <row r="45" spans="1:10">
      <c r="J45" s="175" t="e">
        <f ca="1">INDIRECT(C17&amp;"!$f$64")</f>
        <v>#REF!</v>
      </c>
    </row>
    <row r="46" spans="1:10">
      <c r="F46" s="177" t="s">
        <v>126</v>
      </c>
      <c r="J46" s="175" t="e">
        <f ca="1">INDIRECT(C17&amp;"!$f$65")</f>
        <v>#REF!</v>
      </c>
    </row>
    <row r="47" spans="1:10">
      <c r="J47" s="175" t="e">
        <f ca="1">INDIRECT(C17&amp;"!$f$66")</f>
        <v>#REF!</v>
      </c>
    </row>
    <row r="48" spans="1:10">
      <c r="J48" s="175" t="e">
        <f ca="1">INDIRECT(C17&amp;"!$f$67")</f>
        <v>#REF!</v>
      </c>
    </row>
    <row r="49" spans="10:10">
      <c r="J49" s="175" t="e">
        <f ca="1">INDIRECT(C17&amp;"!$f$68")</f>
        <v>#REF!</v>
      </c>
    </row>
  </sheetData>
  <mergeCells count="1">
    <mergeCell ref="B6:C6"/>
  </mergeCells>
  <pageMargins left="0.25" right="0.25" top="0.75" bottom="0.75" header="0.3" footer="0.3"/>
  <pageSetup orientation="portrait" horizontalDpi="0" verticalDpi="0" r:id="rId1"/>
  <drawing r:id="rId2"/>
</worksheet>
</file>

<file path=xl/worksheets/sheet12.xml><?xml version="1.0" encoding="utf-8"?>
<worksheet xmlns="http://schemas.openxmlformats.org/spreadsheetml/2006/main" xmlns:r="http://schemas.openxmlformats.org/officeDocument/2006/relationships">
  <dimension ref="A1:Y96"/>
  <sheetViews>
    <sheetView workbookViewId="0">
      <selection activeCell="L38" sqref="L38"/>
    </sheetView>
  </sheetViews>
  <sheetFormatPr defaultRowHeight="15"/>
  <cols>
    <col min="2" max="2" width="13.140625" customWidth="1"/>
    <col min="12" max="12" width="23.28515625" customWidth="1"/>
    <col min="13" max="13" width="23.7109375" customWidth="1"/>
    <col min="14" max="14" width="18.42578125" customWidth="1"/>
  </cols>
  <sheetData>
    <row r="1" spans="1:25" ht="30">
      <c r="A1" s="229" t="s">
        <v>74</v>
      </c>
      <c r="B1" s="192"/>
      <c r="C1" s="192"/>
      <c r="D1" s="192"/>
      <c r="E1" s="192"/>
      <c r="F1" s="192"/>
      <c r="G1" s="192"/>
      <c r="H1" s="192"/>
      <c r="I1" s="192"/>
      <c r="J1" s="192"/>
      <c r="K1" s="192"/>
      <c r="L1" s="192"/>
      <c r="M1" s="192"/>
      <c r="N1" s="18"/>
      <c r="O1" s="18"/>
      <c r="P1" s="18"/>
      <c r="Q1" s="18"/>
      <c r="R1" s="18"/>
      <c r="S1" s="18"/>
      <c r="T1" s="18"/>
      <c r="U1" s="18"/>
      <c r="V1" s="18"/>
      <c r="W1" s="18"/>
      <c r="X1" s="18"/>
      <c r="Y1" s="18"/>
    </row>
    <row r="2" spans="1:25">
      <c r="A2" s="10"/>
      <c r="B2" s="228"/>
      <c r="C2" s="228"/>
      <c r="D2" s="228"/>
      <c r="E2" s="228"/>
      <c r="F2" s="228"/>
      <c r="G2" s="228"/>
      <c r="H2" s="10"/>
      <c r="I2" s="10"/>
      <c r="J2" s="10"/>
      <c r="K2" s="10"/>
      <c r="L2" s="10"/>
      <c r="M2" s="10"/>
      <c r="N2" s="10"/>
      <c r="O2" s="10"/>
      <c r="P2" s="10"/>
      <c r="Q2" s="10"/>
      <c r="R2" s="10"/>
      <c r="S2" s="10"/>
      <c r="T2" s="10"/>
      <c r="U2" s="10"/>
      <c r="V2" s="10"/>
      <c r="W2" s="10"/>
      <c r="X2" s="10"/>
      <c r="Y2" s="10"/>
    </row>
    <row r="3" spans="1:25" ht="18.75">
      <c r="A3" s="10"/>
      <c r="B3" s="46"/>
      <c r="C3" s="230" t="s">
        <v>93</v>
      </c>
      <c r="D3" s="231"/>
      <c r="E3" s="231"/>
      <c r="F3" s="231"/>
      <c r="G3" s="231"/>
      <c r="H3" s="231"/>
      <c r="I3" s="231"/>
      <c r="J3" s="231"/>
      <c r="K3" s="231"/>
      <c r="L3" s="232"/>
      <c r="M3" s="232"/>
      <c r="N3" s="233"/>
      <c r="O3" s="10"/>
      <c r="P3" s="10"/>
      <c r="Q3" s="10"/>
      <c r="R3" s="10"/>
      <c r="S3" s="10"/>
      <c r="T3" s="10"/>
      <c r="U3" s="10"/>
      <c r="V3" s="10"/>
      <c r="W3" s="10"/>
      <c r="X3" s="10"/>
      <c r="Y3" s="10"/>
    </row>
    <row r="4" spans="1:25" ht="15.75" thickBot="1">
      <c r="A4" s="10"/>
      <c r="B4" s="47" t="s">
        <v>29</v>
      </c>
      <c r="C4" s="47" t="s">
        <v>9</v>
      </c>
      <c r="D4" s="48" t="s">
        <v>60</v>
      </c>
      <c r="E4" s="48" t="s">
        <v>61</v>
      </c>
      <c r="F4" s="48" t="s">
        <v>62</v>
      </c>
      <c r="G4" s="48" t="s">
        <v>63</v>
      </c>
      <c r="H4" s="48" t="s">
        <v>64</v>
      </c>
      <c r="I4" s="48" t="s">
        <v>65</v>
      </c>
      <c r="J4" s="48" t="s">
        <v>66</v>
      </c>
      <c r="K4" s="77" t="s">
        <v>67</v>
      </c>
      <c r="L4" s="79" t="s">
        <v>83</v>
      </c>
      <c r="M4" s="141" t="s">
        <v>84</v>
      </c>
      <c r="N4" s="84" t="s">
        <v>96</v>
      </c>
      <c r="O4" s="10"/>
      <c r="P4" s="10"/>
      <c r="Q4" s="10"/>
      <c r="R4" s="10"/>
      <c r="S4" s="10"/>
      <c r="T4" s="10"/>
      <c r="U4" s="10"/>
      <c r="V4" s="10"/>
      <c r="W4" s="10"/>
      <c r="X4" s="10"/>
      <c r="Y4" s="10"/>
    </row>
    <row r="5" spans="1:25" ht="16.5" thickTop="1" thickBot="1">
      <c r="A5" s="10"/>
      <c r="B5" s="75" t="s">
        <v>68</v>
      </c>
      <c r="C5" s="105" t="e">
        <f ca="1">IF('Initial Interview'!$F$22&gt;=1,'Month 1'!$D$50,0)</f>
        <v>#VALUE!</v>
      </c>
      <c r="D5" s="105" t="e">
        <f ca="1">IF('Initial Interview'!$F$22&gt;=2,'Month 2'!$D$50,0)</f>
        <v>#VALUE!</v>
      </c>
      <c r="E5" s="105" t="e">
        <f ca="1">IF('Initial Interview'!$F$22&gt;=3,'Month 3'!$D$50,0)</f>
        <v>#VALUE!</v>
      </c>
      <c r="F5" s="105" t="e">
        <f ca="1">IF('Initial Interview'!$F$22&gt;=4,'Month 4'!$D$50,0)</f>
        <v>#VALUE!</v>
      </c>
      <c r="G5" s="105" t="e">
        <f ca="1">IF('Initial Interview'!$F$22&gt;=5,'Month 5'!$D$50,0)</f>
        <v>#VALUE!</v>
      </c>
      <c r="H5" s="105" t="e">
        <f ca="1">IF('Initial Interview'!$F$22&gt;=6,'Month 6'!$D$50,0)</f>
        <v>#VALUE!</v>
      </c>
      <c r="I5" s="105" t="e">
        <f ca="1">IF('Initial Interview'!$F$22&gt;=7,'Month 7'!$D$50,0)</f>
        <v>#VALUE!</v>
      </c>
      <c r="J5" s="105" t="e">
        <f ca="1">IF('Initial Interview'!$F$22&gt;=8,'Month 8'!$D$50,0)</f>
        <v>#VALUE!</v>
      </c>
      <c r="K5" s="105" t="e">
        <f ca="1">IF('Initial Interview'!$F$22&gt;=9,'Month 9'!$D$50,0)</f>
        <v>#VALUE!</v>
      </c>
      <c r="L5" s="78" t="e">
        <f t="shared" ref="L5:L10" ca="1" si="0">SUM(C5:K5)</f>
        <v>#VALUE!</v>
      </c>
      <c r="M5" s="147" t="e">
        <f ca="1">IF(L5=0,0,L5/L5)</f>
        <v>#VALUE!</v>
      </c>
      <c r="N5" s="146" t="e">
        <f ca="1">IF(L11=0,0,L5/L11)</f>
        <v>#VALUE!</v>
      </c>
      <c r="O5" s="10"/>
      <c r="P5" s="10"/>
      <c r="Q5" s="10"/>
      <c r="R5" s="10"/>
      <c r="S5" s="10"/>
      <c r="T5" s="10"/>
      <c r="U5" s="10"/>
      <c r="V5" s="10"/>
      <c r="W5" s="10"/>
      <c r="X5" s="10"/>
      <c r="Y5" s="10"/>
    </row>
    <row r="6" spans="1:25" ht="16.5" thickTop="1" thickBot="1">
      <c r="A6" s="10"/>
      <c r="B6" s="67" t="s">
        <v>69</v>
      </c>
      <c r="C6" s="106" t="e">
        <f ca="1">IF('Initial Interview'!$F$22&gt;=1,'Month 1'!$D$51,0)</f>
        <v>#VALUE!</v>
      </c>
      <c r="D6" s="106" t="e">
        <f ca="1">IF('Initial Interview'!$F$22&gt;=2,'Month 2'!$D$51,0)</f>
        <v>#VALUE!</v>
      </c>
      <c r="E6" s="106" t="e">
        <f ca="1">IF('Initial Interview'!$F$22&gt;=3,'Month 3'!$D$51,0)</f>
        <v>#VALUE!</v>
      </c>
      <c r="F6" s="106" t="e">
        <f ca="1">IF('Initial Interview'!$F$22&gt;=4,'Month 4'!$D$51,0)</f>
        <v>#VALUE!</v>
      </c>
      <c r="G6" s="106" t="e">
        <f ca="1">IF('Initial Interview'!$F$22&gt;=5,'Month 5'!$D$51,0)</f>
        <v>#VALUE!</v>
      </c>
      <c r="H6" s="106" t="e">
        <f ca="1">IF('Initial Interview'!$F$22&gt;=6,'Month 6'!$D$51,0)</f>
        <v>#VALUE!</v>
      </c>
      <c r="I6" s="106" t="e">
        <f ca="1">IF('Initial Interview'!$F$22&gt;=7,'Month 7'!$D$51,0)</f>
        <v>#VALUE!</v>
      </c>
      <c r="J6" s="106" t="e">
        <f ca="1">IF('Initial Interview'!$F$22&gt;=8,'Month 8'!$D$51,0)</f>
        <v>#VALUE!</v>
      </c>
      <c r="K6" s="106" t="e">
        <f ca="1">IF('Initial Interview'!$F$22&gt;=9,'Month 9'!$D$51,0)</f>
        <v>#VALUE!</v>
      </c>
      <c r="L6" s="80" t="e">
        <f t="shared" ca="1" si="0"/>
        <v>#VALUE!</v>
      </c>
      <c r="M6" s="148" t="e">
        <f ca="1">IF(L5=0,0,L6/L5)</f>
        <v>#VALUE!</v>
      </c>
      <c r="N6" s="146" t="e">
        <f ca="1">IF(L11=0,0,L6/L11)</f>
        <v>#VALUE!</v>
      </c>
      <c r="O6" s="10"/>
      <c r="P6" s="10"/>
      <c r="Q6" s="10"/>
      <c r="R6" s="10"/>
      <c r="S6" s="10"/>
      <c r="T6" s="10"/>
      <c r="U6" s="10"/>
      <c r="V6" s="10"/>
      <c r="W6" s="10"/>
      <c r="X6" s="10"/>
      <c r="Y6" s="10"/>
    </row>
    <row r="7" spans="1:25" ht="16.5" thickTop="1" thickBot="1">
      <c r="A7" s="10"/>
      <c r="B7" s="64" t="s">
        <v>70</v>
      </c>
      <c r="C7" s="107" t="e">
        <f ca="1">IF('Initial Interview'!$F$22&gt;=1,'Month 1'!$D$52,0)</f>
        <v>#VALUE!</v>
      </c>
      <c r="D7" s="107" t="e">
        <f ca="1">IF('Initial Interview'!$F$22&gt;=2,'Month 2'!$D$52,0)</f>
        <v>#VALUE!</v>
      </c>
      <c r="E7" s="107" t="e">
        <f ca="1">IF('Initial Interview'!$F$22&gt;=3,'Month 3'!$D$52,0)</f>
        <v>#VALUE!</v>
      </c>
      <c r="F7" s="107" t="e">
        <f ca="1">IF('Initial Interview'!$F$22&gt;=4,'Month 4'!$D$52,0)</f>
        <v>#VALUE!</v>
      </c>
      <c r="G7" s="107" t="e">
        <f ca="1">IF('Initial Interview'!$F$22&gt;=5,'Month 5'!$D$52,0)</f>
        <v>#VALUE!</v>
      </c>
      <c r="H7" s="107" t="e">
        <f ca="1">IF('Initial Interview'!$F$22&gt;=6,'Month 6'!$D$52,0)</f>
        <v>#VALUE!</v>
      </c>
      <c r="I7" s="107" t="e">
        <f ca="1">IF('Initial Interview'!$F$22&gt;=7,'Month 7'!$D$52,0)</f>
        <v>#VALUE!</v>
      </c>
      <c r="J7" s="107" t="e">
        <f ca="1">IF('Initial Interview'!$F$22&gt;=8,'Month 8'!$D$52,0)</f>
        <v>#VALUE!</v>
      </c>
      <c r="K7" s="107" t="e">
        <f ca="1">IF('Initial Interview'!$F$22&gt;=9,'Month 9'!$D$52,0)</f>
        <v>#VALUE!</v>
      </c>
      <c r="L7" s="81" t="e">
        <f t="shared" ca="1" si="0"/>
        <v>#VALUE!</v>
      </c>
      <c r="M7" s="149" t="e">
        <f ca="1">IF(L5=0,0,L7/L5)</f>
        <v>#VALUE!</v>
      </c>
      <c r="N7" s="146" t="e">
        <f ca="1">IF(L11=0,0,L7/L11)</f>
        <v>#VALUE!</v>
      </c>
      <c r="O7" s="10"/>
      <c r="P7" s="10"/>
      <c r="Q7" s="10"/>
      <c r="R7" s="10"/>
      <c r="S7" s="10"/>
      <c r="T7" s="10"/>
      <c r="U7" s="10"/>
      <c r="V7" s="10"/>
      <c r="W7" s="10"/>
      <c r="X7" s="10"/>
      <c r="Y7" s="10"/>
    </row>
    <row r="8" spans="1:25" ht="16.5" thickTop="1" thickBot="1">
      <c r="A8" s="10"/>
      <c r="B8" s="76" t="s">
        <v>71</v>
      </c>
      <c r="C8" s="108" t="e">
        <f ca="1">IF('Initial Interview'!$F$22&gt;=1,'Month 1'!$D$53,0)</f>
        <v>#VALUE!</v>
      </c>
      <c r="D8" s="108" t="e">
        <f ca="1">IF('Initial Interview'!$F$22&gt;=2,'Month 2'!$D$53,0)</f>
        <v>#VALUE!</v>
      </c>
      <c r="E8" s="108" t="e">
        <f ca="1">IF('Initial Interview'!$F$22&gt;=3,'Month 3'!$D$53,0)</f>
        <v>#VALUE!</v>
      </c>
      <c r="F8" s="108" t="e">
        <f ca="1">IF('Initial Interview'!$F$22&gt;=4,'Month 4'!$D$53,0)</f>
        <v>#VALUE!</v>
      </c>
      <c r="G8" s="108" t="e">
        <f ca="1">IF('Initial Interview'!$F$22&gt;=5,'Month 5'!$D$54,0)</f>
        <v>#VALUE!</v>
      </c>
      <c r="H8" s="108" t="e">
        <f ca="1">IF('Initial Interview'!$F$22&gt;=6,'Month 6'!$D$53,0)</f>
        <v>#VALUE!</v>
      </c>
      <c r="I8" s="108" t="e">
        <f ca="1">IF('Initial Interview'!$F$22&gt;=7,'Month 7'!$D$53,0)</f>
        <v>#VALUE!</v>
      </c>
      <c r="J8" s="108" t="e">
        <f ca="1">IF('Initial Interview'!$F$22&gt;=8,'Month 8'!$D$53,0)</f>
        <v>#VALUE!</v>
      </c>
      <c r="K8" s="108" t="e">
        <f ca="1">IF('Initial Interview'!$F$22&gt;=9,'Month 9'!$D$53,0)</f>
        <v>#VALUE!</v>
      </c>
      <c r="L8" s="82" t="e">
        <f t="shared" ca="1" si="0"/>
        <v>#VALUE!</v>
      </c>
      <c r="M8" s="150" t="e">
        <f ca="1">IF(L5=0,0,L8/L5)</f>
        <v>#VALUE!</v>
      </c>
      <c r="N8" s="146" t="e">
        <f ca="1">IF(L11=0,0,L8/L11)</f>
        <v>#VALUE!</v>
      </c>
      <c r="O8" s="10"/>
      <c r="P8" s="10"/>
      <c r="Q8" s="10"/>
      <c r="R8" s="10"/>
      <c r="S8" s="10"/>
      <c r="T8" s="10"/>
      <c r="U8" s="10"/>
      <c r="V8" s="10"/>
      <c r="W8" s="10"/>
      <c r="X8" s="10"/>
      <c r="Y8" s="10"/>
    </row>
    <row r="9" spans="1:25" ht="16.5" thickTop="1" thickBot="1">
      <c r="A9" s="10"/>
      <c r="B9" s="66" t="s">
        <v>72</v>
      </c>
      <c r="C9" s="109" t="e">
        <f ca="1">IF('Initial Interview'!$F$22&gt;=1,'Month 1'!$D$54,0)</f>
        <v>#VALUE!</v>
      </c>
      <c r="D9" s="109" t="e">
        <f ca="1">IF('Initial Interview'!$F$22&gt;=2,'Month 2'!$D$54,0)</f>
        <v>#VALUE!</v>
      </c>
      <c r="E9" s="109" t="e">
        <f ca="1">IF('Initial Interview'!$F$22&gt;=3,'Month 3'!$D$54,0)</f>
        <v>#VALUE!</v>
      </c>
      <c r="F9" s="109" t="e">
        <f ca="1">IF('Initial Interview'!$F$22&gt;=4,'Month 4'!$D$54,0)</f>
        <v>#VALUE!</v>
      </c>
      <c r="G9" s="109" t="e">
        <f ca="1">IF('Initial Interview'!$F$22&gt;=5,'Month 5'!$D$54,0)</f>
        <v>#VALUE!</v>
      </c>
      <c r="H9" s="109" t="e">
        <f ca="1">IF('Initial Interview'!$F$22&gt;=6,'Month 6'!$D$54,0)</f>
        <v>#VALUE!</v>
      </c>
      <c r="I9" s="109" t="e">
        <f ca="1">IF('Initial Interview'!$F$22&gt;=7,'Month 7'!$D$54,0)</f>
        <v>#VALUE!</v>
      </c>
      <c r="J9" s="109" t="e">
        <f ca="1">IF('Initial Interview'!$F$22&gt;=8,'Month 8'!$D$54,0)</f>
        <v>#VALUE!</v>
      </c>
      <c r="K9" s="109" t="e">
        <f ca="1">IF('Initial Interview'!$F$22&gt;=9,'Month 9'!$D$54,0)</f>
        <v>#VALUE!</v>
      </c>
      <c r="L9" s="83" t="e">
        <f t="shared" ca="1" si="0"/>
        <v>#VALUE!</v>
      </c>
      <c r="M9" s="151" t="e">
        <f ca="1">IF(L5=0,0,L9/L5)</f>
        <v>#VALUE!</v>
      </c>
      <c r="N9" s="146" t="e">
        <f ca="1">IF(L11=0,0,L9/L11)</f>
        <v>#VALUE!</v>
      </c>
      <c r="O9" s="10"/>
      <c r="P9" s="10"/>
      <c r="Q9" s="10"/>
      <c r="R9" s="10"/>
      <c r="S9" s="10"/>
      <c r="T9" s="10"/>
      <c r="U9" s="10"/>
      <c r="V9" s="10"/>
      <c r="W9" s="10"/>
      <c r="X9" s="10"/>
      <c r="Y9" s="10"/>
    </row>
    <row r="10" spans="1:25" ht="16.5" thickTop="1" thickBot="1">
      <c r="A10" s="10"/>
      <c r="B10" s="65" t="s">
        <v>73</v>
      </c>
      <c r="C10" s="140" t="e">
        <f ca="1">IF('Initial Interview'!$F$22&gt;=1,'Month 1'!$B$54,0)</f>
        <v>#VALUE!</v>
      </c>
      <c r="D10" s="140" t="e">
        <f ca="1">IF('Initial Interview'!$F$22&gt;=2,'Month 2'!$B$54,0)</f>
        <v>#VALUE!</v>
      </c>
      <c r="E10" s="140" t="e">
        <f ca="1">IF('Initial Interview'!$F$22&gt;=3,'Month 3'!$B$54,0)</f>
        <v>#VALUE!</v>
      </c>
      <c r="F10" s="140" t="e">
        <f ca="1">IF('Initial Interview'!$F$22&gt;=4,'Month 4'!$B$54,0)</f>
        <v>#VALUE!</v>
      </c>
      <c r="G10" s="140" t="e">
        <f ca="1">IF('Initial Interview'!$F$22&gt;=5,'Month 5'!$B$54,0)</f>
        <v>#VALUE!</v>
      </c>
      <c r="H10" s="140" t="e">
        <f ca="1">IF('Initial Interview'!$F$22&gt;=6,'Month 6'!$B$54,0)</f>
        <v>#VALUE!</v>
      </c>
      <c r="I10" s="140" t="e">
        <f ca="1">IF('Initial Interview'!$F$22&gt;=7,'Month 7'!$B$54,0)</f>
        <v>#VALUE!</v>
      </c>
      <c r="J10" s="140" t="e">
        <f ca="1">IF('Initial Interview'!$F$22&gt;=8,'Month 8'!$B$54,0)</f>
        <v>#VALUE!</v>
      </c>
      <c r="K10" s="140" t="e">
        <f ca="1">IF('Initial Interview'!$F$22&gt;=9,'Month 9'!$B$54,0)</f>
        <v>#VALUE!</v>
      </c>
      <c r="L10" s="145" t="e">
        <f t="shared" ca="1" si="0"/>
        <v>#VALUE!</v>
      </c>
      <c r="M10" s="152" t="e">
        <f ca="1">IF(L5=0,0,L10/L5)</f>
        <v>#VALUE!</v>
      </c>
      <c r="N10" s="146" t="e">
        <f ca="1">IF(L11=0,0,L10/L11)</f>
        <v>#VALUE!</v>
      </c>
      <c r="O10" s="10"/>
      <c r="P10" s="10"/>
      <c r="Q10" s="10"/>
      <c r="R10" s="10"/>
      <c r="S10" s="10"/>
      <c r="T10" s="10"/>
      <c r="U10" s="10"/>
      <c r="V10" s="10"/>
      <c r="W10" s="10"/>
      <c r="X10" s="10"/>
      <c r="Y10" s="10"/>
    </row>
    <row r="11" spans="1:25" ht="16.5" customHeight="1" thickTop="1">
      <c r="A11" s="10"/>
      <c r="B11" s="10"/>
      <c r="C11" s="10"/>
      <c r="D11" s="10"/>
      <c r="E11" s="10"/>
      <c r="F11" s="10"/>
      <c r="G11" s="10"/>
      <c r="H11" s="10"/>
      <c r="I11" s="10"/>
      <c r="J11" s="10"/>
      <c r="K11" s="10"/>
      <c r="L11" s="142" t="e">
        <f ca="1">SUM(L5:L10)</f>
        <v>#VALUE!</v>
      </c>
      <c r="M11" s="143"/>
      <c r="N11" s="144" t="e">
        <f ca="1">SUM(N5:N10)</f>
        <v>#VALUE!</v>
      </c>
      <c r="O11" s="10"/>
      <c r="P11" s="10"/>
      <c r="Q11" s="10"/>
      <c r="R11" s="10"/>
      <c r="S11" s="10"/>
      <c r="T11" s="10"/>
      <c r="U11" s="10"/>
      <c r="V11" s="10"/>
      <c r="W11" s="10"/>
      <c r="X11" s="10"/>
      <c r="Y11" s="10"/>
    </row>
    <row r="12" spans="1:25">
      <c r="A12" s="10"/>
      <c r="B12" s="10"/>
      <c r="C12" s="10"/>
      <c r="D12" s="10"/>
      <c r="E12" s="10"/>
      <c r="F12" s="10"/>
      <c r="G12" s="10"/>
      <c r="H12" s="10"/>
      <c r="I12" s="10"/>
      <c r="J12" s="10"/>
      <c r="K12" s="10"/>
      <c r="L12" s="10"/>
      <c r="M12" s="10"/>
      <c r="N12" s="10"/>
      <c r="O12" s="10"/>
      <c r="P12" s="10"/>
      <c r="Q12" s="10"/>
      <c r="R12" s="10"/>
      <c r="S12" s="10"/>
      <c r="T12" s="10"/>
      <c r="U12" s="10"/>
      <c r="V12" s="10"/>
      <c r="W12" s="10"/>
      <c r="X12" s="10"/>
      <c r="Y12" s="10"/>
    </row>
    <row r="13" spans="1:25">
      <c r="A13" s="10"/>
      <c r="B13" s="10"/>
      <c r="C13" s="10"/>
      <c r="D13" s="10"/>
      <c r="E13" s="10"/>
      <c r="F13" s="10"/>
      <c r="G13" s="10"/>
      <c r="H13" s="10"/>
      <c r="I13" s="10"/>
      <c r="J13" s="10"/>
      <c r="K13" s="10"/>
      <c r="L13" s="208" t="s">
        <v>95</v>
      </c>
      <c r="M13" s="208"/>
      <c r="N13" s="10"/>
      <c r="O13" s="10"/>
      <c r="P13" s="10"/>
      <c r="Q13" s="10"/>
      <c r="R13" s="10"/>
      <c r="S13" s="10"/>
      <c r="T13" s="10"/>
      <c r="U13" s="10"/>
      <c r="V13" s="10"/>
      <c r="W13" s="10"/>
      <c r="X13" s="10"/>
      <c r="Y13" s="10"/>
    </row>
    <row r="14" spans="1:25">
      <c r="A14" s="10"/>
      <c r="B14" s="10"/>
      <c r="C14" s="10"/>
      <c r="D14" s="10"/>
      <c r="E14" s="10"/>
      <c r="F14" s="10"/>
      <c r="G14" s="10"/>
      <c r="H14" s="10"/>
      <c r="I14" s="10"/>
      <c r="J14" s="10"/>
      <c r="K14" s="10"/>
      <c r="L14" s="130" t="s">
        <v>92</v>
      </c>
      <c r="M14" s="84">
        <f>'Month 1'!$C58+'Month 2'!$C58+'Month 3'!$C58+'Month 4'!$C58+'Month 5'!$C58+'Month 6'!$C58+'Month 7'!$C58+'Month 8'!$C58+'Month 9'!$C58</f>
        <v>0</v>
      </c>
      <c r="N14" s="10"/>
      <c r="O14" s="10"/>
      <c r="P14" s="10"/>
      <c r="Q14" s="10"/>
      <c r="R14" s="10"/>
      <c r="S14" s="10"/>
      <c r="T14" s="10"/>
      <c r="U14" s="10"/>
      <c r="V14" s="10"/>
      <c r="W14" s="10"/>
      <c r="X14" s="10"/>
      <c r="Y14" s="10"/>
    </row>
    <row r="15" spans="1:25">
      <c r="A15" s="10"/>
      <c r="B15" s="10"/>
      <c r="C15" s="10"/>
      <c r="D15" s="10"/>
      <c r="E15" s="10"/>
      <c r="F15" s="10"/>
      <c r="G15" s="10"/>
      <c r="H15" s="10"/>
      <c r="I15" s="10"/>
      <c r="J15" s="10"/>
      <c r="K15" s="10"/>
      <c r="L15" s="130" t="s">
        <v>97</v>
      </c>
      <c r="M15" s="84" t="e">
        <f ca="1">IF('Initial Interview'!$F$22&gt;=1,'Month 1'!$C59,0)+IF('Initial Interview'!$F$22&gt;=2,'Month 2'!$C59,0)+IF('Initial Interview'!$F$22&gt;=3,'Month 3'!$C59,0)+IF('Initial Interview'!$F$22&gt;=4,'Month 4'!$C59,0)+IF('Initial Interview'!$F$22&gt;=5,'Month 5'!$C59,0)+IF('Initial Interview'!$F$22&gt;=6,'Month 6'!$C59,0)+IF('Initial Interview'!$F$22&gt;=7,'Month 7'!$C59,0)+IF('Initial Interview'!$F$22&gt;=8,'Month 8'!$C59,0)+IF('Initial Interview'!$F$22&gt;=9,'Month 9'!$C59,0)</f>
        <v>#VALUE!</v>
      </c>
      <c r="N15" s="10"/>
      <c r="O15" s="10"/>
      <c r="P15" s="10"/>
      <c r="Q15" s="10"/>
      <c r="R15" s="10"/>
      <c r="S15" s="10"/>
      <c r="T15" s="10"/>
      <c r="U15" s="10"/>
      <c r="V15" s="10"/>
      <c r="W15" s="10"/>
      <c r="X15" s="10"/>
      <c r="Y15" s="10"/>
    </row>
    <row r="16" spans="1:25">
      <c r="A16" s="10"/>
      <c r="B16" s="10"/>
      <c r="C16" s="10"/>
      <c r="D16" s="10"/>
      <c r="E16" s="10"/>
      <c r="F16" s="10"/>
      <c r="G16" s="10"/>
      <c r="H16" s="10"/>
      <c r="I16" s="10"/>
      <c r="J16" s="10"/>
      <c r="K16" s="10"/>
      <c r="L16" s="130" t="s">
        <v>90</v>
      </c>
      <c r="M16" s="131">
        <f>'Month 1'!$C60+'Month 2'!$C60+'Month 3'!$C60+'Month 4'!$C60+'Month 5'!$C60+'Month 6'!$C60+'Month 7'!$C60+'Month 8'!$C60+'Month 9'!$C60</f>
        <v>0</v>
      </c>
      <c r="N16" s="10"/>
      <c r="O16" s="10"/>
      <c r="P16" s="10"/>
      <c r="Q16" s="10"/>
      <c r="R16" s="10"/>
      <c r="S16" s="10"/>
      <c r="T16" s="10"/>
      <c r="U16" s="10"/>
      <c r="V16" s="10"/>
      <c r="W16" s="10"/>
      <c r="X16" s="10"/>
      <c r="Y16" s="10"/>
    </row>
    <row r="17" spans="1:25">
      <c r="A17" s="10"/>
      <c r="B17" s="10"/>
      <c r="C17" s="10"/>
      <c r="D17" s="10"/>
      <c r="E17" s="10"/>
      <c r="F17" s="10"/>
      <c r="G17" s="10"/>
      <c r="H17" s="10"/>
      <c r="I17" s="10"/>
      <c r="J17" s="10"/>
      <c r="K17" s="10"/>
      <c r="L17" s="130" t="s">
        <v>91</v>
      </c>
      <c r="M17" s="132">
        <f>'Month 1'!$C61+'Month 2'!$C61+'Month 3'!$C61+'Month 4'!$C61+'Month 5'!$C61+'Month 6'!$C61+'Month 7'!$C61+'Month 8'!$C61+'Month 9'!$C61</f>
        <v>0</v>
      </c>
      <c r="N17" s="10"/>
      <c r="O17" s="10"/>
      <c r="P17" s="10"/>
      <c r="Q17" s="10"/>
      <c r="R17" s="10"/>
      <c r="S17" s="10"/>
      <c r="T17" s="10"/>
      <c r="U17" s="10"/>
      <c r="V17" s="10"/>
      <c r="W17" s="10"/>
      <c r="X17" s="10"/>
      <c r="Y17" s="10"/>
    </row>
    <row r="18" spans="1:25">
      <c r="A18" s="10"/>
      <c r="B18" s="10"/>
      <c r="C18" s="10"/>
      <c r="D18" s="10"/>
      <c r="E18" s="10"/>
      <c r="F18" s="10"/>
      <c r="G18" s="10"/>
      <c r="H18" s="10"/>
      <c r="I18" s="10"/>
      <c r="J18" s="10"/>
      <c r="K18" s="10"/>
      <c r="L18" s="10"/>
      <c r="M18" s="10"/>
      <c r="N18" s="10"/>
      <c r="O18" s="10"/>
      <c r="P18" s="10"/>
      <c r="Q18" s="10"/>
      <c r="R18" s="10"/>
      <c r="S18" s="10"/>
      <c r="T18" s="10"/>
      <c r="U18" s="10"/>
      <c r="V18" s="10"/>
      <c r="W18" s="10"/>
      <c r="X18" s="10"/>
      <c r="Y18" s="10"/>
    </row>
    <row r="19" spans="1:25">
      <c r="A19" s="10"/>
      <c r="B19" s="10"/>
      <c r="C19" s="10"/>
      <c r="D19" s="10"/>
      <c r="E19" s="10"/>
      <c r="F19" s="10"/>
      <c r="G19" s="10"/>
      <c r="H19" s="10"/>
      <c r="I19" s="10"/>
      <c r="J19" s="10"/>
      <c r="K19" s="10"/>
      <c r="L19" s="10"/>
      <c r="M19" s="10"/>
      <c r="N19" s="10"/>
      <c r="O19" s="10"/>
      <c r="P19" s="10"/>
      <c r="Q19" s="10"/>
      <c r="R19" s="10"/>
      <c r="S19" s="10"/>
      <c r="T19" s="10"/>
      <c r="U19" s="10"/>
      <c r="V19" s="10"/>
      <c r="W19" s="10"/>
      <c r="X19" s="10"/>
      <c r="Y19" s="10"/>
    </row>
    <row r="20" spans="1:25">
      <c r="A20" s="10"/>
      <c r="B20" s="10"/>
      <c r="C20" s="10"/>
      <c r="D20" s="10"/>
      <c r="E20" s="10"/>
      <c r="F20" s="10"/>
      <c r="G20" s="10"/>
      <c r="H20" s="10"/>
      <c r="I20" s="10"/>
      <c r="J20" s="10"/>
      <c r="K20" s="10"/>
      <c r="L20" s="10"/>
      <c r="M20" s="10"/>
      <c r="N20" s="10"/>
      <c r="O20" s="10"/>
      <c r="P20" s="10"/>
      <c r="Q20" s="10"/>
      <c r="R20" s="10"/>
      <c r="S20" s="10"/>
      <c r="T20" s="10"/>
      <c r="U20" s="10"/>
      <c r="V20" s="10"/>
      <c r="W20" s="10"/>
      <c r="X20" s="10"/>
      <c r="Y20" s="10"/>
    </row>
    <row r="21" spans="1:25">
      <c r="A21" s="10"/>
      <c r="B21" s="10"/>
      <c r="C21" s="10"/>
      <c r="D21" s="10"/>
      <c r="E21" s="10"/>
      <c r="F21" s="10"/>
      <c r="G21" s="10"/>
      <c r="H21" s="10"/>
      <c r="I21" s="10"/>
      <c r="J21" s="10"/>
      <c r="K21" s="10"/>
      <c r="L21" s="10"/>
      <c r="M21" s="10"/>
      <c r="N21" s="10"/>
      <c r="O21" s="10"/>
      <c r="P21" s="10"/>
      <c r="Q21" s="10"/>
      <c r="R21" s="10"/>
      <c r="S21" s="10"/>
      <c r="T21" s="10"/>
      <c r="U21" s="10"/>
      <c r="V21" s="10"/>
      <c r="W21" s="10"/>
      <c r="X21" s="10"/>
      <c r="Y21" s="10"/>
    </row>
    <row r="22" spans="1:25">
      <c r="A22" s="10"/>
      <c r="B22" s="10"/>
      <c r="C22" s="10"/>
      <c r="D22" s="10"/>
      <c r="E22" s="10"/>
      <c r="F22" s="10"/>
      <c r="G22" s="10"/>
      <c r="H22" s="10"/>
      <c r="I22" s="10"/>
      <c r="J22" s="10"/>
      <c r="K22" s="10"/>
      <c r="L22" s="10"/>
      <c r="M22" s="10"/>
      <c r="N22" s="10"/>
      <c r="O22" s="10"/>
      <c r="P22" s="10"/>
      <c r="Q22" s="10"/>
      <c r="R22" s="10"/>
      <c r="S22" s="10"/>
      <c r="T22" s="10"/>
      <c r="U22" s="10"/>
      <c r="V22" s="10"/>
      <c r="W22" s="10"/>
      <c r="X22" s="10"/>
      <c r="Y22" s="10"/>
    </row>
    <row r="23" spans="1:25">
      <c r="A23" s="10"/>
      <c r="B23" s="10"/>
      <c r="C23" s="10"/>
      <c r="D23" s="10"/>
      <c r="E23" s="10"/>
      <c r="F23" s="10"/>
      <c r="G23" s="10"/>
      <c r="H23" s="10"/>
      <c r="I23" s="10"/>
      <c r="J23" s="10"/>
      <c r="K23" s="10"/>
      <c r="L23" s="10"/>
      <c r="M23" s="10"/>
      <c r="N23" s="10"/>
      <c r="O23" s="10"/>
      <c r="P23" s="10"/>
      <c r="Q23" s="10"/>
      <c r="R23" s="10"/>
      <c r="S23" s="10"/>
      <c r="T23" s="10"/>
      <c r="U23" s="10"/>
      <c r="V23" s="10"/>
      <c r="W23" s="10"/>
      <c r="X23" s="10"/>
      <c r="Y23" s="10"/>
    </row>
    <row r="24" spans="1:25">
      <c r="A24" s="10"/>
      <c r="B24" s="10"/>
      <c r="C24" s="10"/>
      <c r="D24" s="10"/>
      <c r="E24" s="10"/>
      <c r="F24" s="10"/>
      <c r="G24" s="10"/>
      <c r="H24" s="10"/>
      <c r="I24" s="10"/>
      <c r="J24" s="10"/>
      <c r="K24" s="10"/>
      <c r="L24" s="10"/>
      <c r="M24" s="10"/>
      <c r="N24" s="10"/>
      <c r="O24" s="10"/>
      <c r="P24" s="10"/>
      <c r="Q24" s="10"/>
      <c r="R24" s="10"/>
      <c r="S24" s="10"/>
      <c r="T24" s="10"/>
      <c r="U24" s="10"/>
      <c r="V24" s="10"/>
      <c r="W24" s="10"/>
      <c r="X24" s="10"/>
      <c r="Y24" s="10"/>
    </row>
    <row r="25" spans="1:25">
      <c r="A25" s="10"/>
      <c r="B25" s="10"/>
      <c r="C25" s="10"/>
      <c r="D25" s="10"/>
      <c r="E25" s="10"/>
      <c r="F25" s="10"/>
      <c r="G25" s="10"/>
      <c r="H25" s="10"/>
      <c r="I25" s="10"/>
      <c r="J25" s="10"/>
      <c r="K25" s="10"/>
      <c r="L25" s="10"/>
      <c r="M25" s="10"/>
      <c r="N25" s="10"/>
      <c r="O25" s="10"/>
      <c r="P25" s="10"/>
      <c r="Q25" s="10"/>
      <c r="R25" s="10"/>
      <c r="S25" s="10"/>
      <c r="T25" s="10"/>
      <c r="U25" s="10"/>
      <c r="V25" s="10"/>
      <c r="W25" s="10"/>
      <c r="X25" s="10"/>
      <c r="Y25" s="10"/>
    </row>
    <row r="26" spans="1:25">
      <c r="A26" s="10"/>
      <c r="B26" s="10"/>
      <c r="C26" s="10"/>
      <c r="D26" s="10"/>
      <c r="E26" s="10"/>
      <c r="F26" s="10"/>
      <c r="G26" s="10"/>
      <c r="H26" s="10"/>
      <c r="I26" s="10"/>
      <c r="J26" s="10"/>
      <c r="K26" s="10"/>
      <c r="L26" s="10"/>
      <c r="M26" s="10"/>
      <c r="N26" s="10"/>
      <c r="O26" s="10"/>
      <c r="P26" s="10"/>
      <c r="Q26" s="10"/>
      <c r="R26" s="10"/>
      <c r="S26" s="10"/>
      <c r="T26" s="10"/>
      <c r="U26" s="10"/>
      <c r="V26" s="10"/>
      <c r="W26" s="10"/>
      <c r="X26" s="10"/>
      <c r="Y26" s="10"/>
    </row>
    <row r="27" spans="1:25">
      <c r="A27" s="10"/>
      <c r="B27" s="10"/>
      <c r="C27" s="10"/>
      <c r="D27" s="10"/>
      <c r="E27" s="10"/>
      <c r="F27" s="10"/>
      <c r="G27" s="10"/>
      <c r="H27" s="10"/>
      <c r="I27" s="10"/>
      <c r="J27" s="10"/>
      <c r="K27" s="10"/>
      <c r="L27" s="10"/>
      <c r="M27" s="10"/>
      <c r="N27" s="10"/>
      <c r="O27" s="10"/>
      <c r="P27" s="10"/>
      <c r="Q27" s="10"/>
      <c r="R27" s="10"/>
      <c r="S27" s="10"/>
      <c r="T27" s="10"/>
      <c r="U27" s="10"/>
      <c r="V27" s="10"/>
      <c r="W27" s="10"/>
      <c r="X27" s="10"/>
      <c r="Y27" s="10"/>
    </row>
    <row r="28" spans="1:25">
      <c r="A28" s="10"/>
      <c r="B28" s="10"/>
      <c r="C28" s="10"/>
      <c r="D28" s="10"/>
      <c r="E28" s="10"/>
      <c r="F28" s="10"/>
      <c r="G28" s="10"/>
      <c r="H28" s="10"/>
      <c r="I28" s="10"/>
      <c r="J28" s="10"/>
      <c r="K28" s="10"/>
      <c r="L28" s="10"/>
      <c r="M28" s="10"/>
      <c r="N28" s="10"/>
      <c r="O28" s="10"/>
      <c r="P28" s="10"/>
      <c r="Q28" s="10"/>
      <c r="R28" s="10"/>
      <c r="S28" s="10"/>
      <c r="T28" s="10"/>
      <c r="U28" s="10"/>
      <c r="V28" s="10"/>
      <c r="W28" s="10"/>
      <c r="X28" s="10"/>
      <c r="Y28" s="10"/>
    </row>
    <row r="29" spans="1:25">
      <c r="A29" s="10"/>
      <c r="B29" s="10"/>
      <c r="C29" s="10"/>
      <c r="D29" s="10"/>
      <c r="E29" s="10"/>
      <c r="F29" s="10"/>
      <c r="G29" s="10"/>
      <c r="H29" s="10"/>
      <c r="I29" s="10"/>
      <c r="J29" s="10"/>
      <c r="K29" s="10"/>
      <c r="L29" s="10"/>
      <c r="M29" s="10"/>
      <c r="N29" s="10"/>
      <c r="O29" s="10"/>
      <c r="P29" s="10"/>
      <c r="Q29" s="10"/>
      <c r="R29" s="10"/>
      <c r="S29" s="10"/>
      <c r="T29" s="10"/>
      <c r="U29" s="10"/>
      <c r="V29" s="10"/>
      <c r="W29" s="10"/>
      <c r="X29" s="10"/>
      <c r="Y29" s="10"/>
    </row>
    <row r="30" spans="1:25">
      <c r="A30" s="10"/>
      <c r="B30" s="10"/>
      <c r="C30" s="10"/>
      <c r="D30" s="10"/>
      <c r="E30" s="10"/>
      <c r="F30" s="10"/>
      <c r="G30" s="10"/>
      <c r="H30" s="10"/>
      <c r="I30" s="10"/>
      <c r="J30" s="10"/>
      <c r="K30" s="10"/>
      <c r="L30" s="10"/>
      <c r="M30" s="10"/>
      <c r="N30" s="10"/>
      <c r="O30" s="10"/>
      <c r="P30" s="10"/>
      <c r="Q30" s="10"/>
      <c r="R30" s="10"/>
      <c r="S30" s="10"/>
      <c r="T30" s="10"/>
      <c r="U30" s="10"/>
      <c r="V30" s="10"/>
      <c r="W30" s="10"/>
      <c r="X30" s="10"/>
      <c r="Y30" s="10"/>
    </row>
    <row r="31" spans="1:25">
      <c r="A31" s="10"/>
      <c r="B31" s="10"/>
      <c r="C31" s="10"/>
      <c r="D31" s="10"/>
      <c r="E31" s="10"/>
      <c r="F31" s="10"/>
      <c r="G31" s="10"/>
      <c r="H31" s="10"/>
      <c r="I31" s="10"/>
      <c r="J31" s="10"/>
      <c r="K31" s="10"/>
      <c r="L31" s="10"/>
      <c r="M31" s="10"/>
      <c r="N31" s="10"/>
      <c r="O31" s="10"/>
      <c r="P31" s="10"/>
      <c r="Q31" s="10"/>
      <c r="R31" s="10"/>
      <c r="S31" s="10"/>
      <c r="T31" s="10"/>
      <c r="U31" s="10"/>
      <c r="V31" s="10"/>
      <c r="W31" s="10"/>
      <c r="X31" s="10"/>
      <c r="Y31" s="10"/>
    </row>
    <row r="32" spans="1:25">
      <c r="A32" s="10"/>
      <c r="B32" s="10"/>
      <c r="C32" s="10"/>
      <c r="D32" s="10"/>
      <c r="E32" s="10"/>
      <c r="F32" s="10"/>
      <c r="G32" s="10"/>
      <c r="H32" s="10"/>
      <c r="I32" s="10"/>
      <c r="J32" s="10"/>
      <c r="K32" s="10"/>
      <c r="L32" s="10"/>
      <c r="M32" s="10"/>
      <c r="N32" s="10"/>
      <c r="O32" s="10"/>
      <c r="P32" s="10"/>
      <c r="Q32" s="10"/>
      <c r="R32" s="10"/>
      <c r="S32" s="10"/>
      <c r="T32" s="10"/>
      <c r="U32" s="10"/>
      <c r="V32" s="10"/>
      <c r="W32" s="10"/>
      <c r="X32" s="10"/>
      <c r="Y32" s="10"/>
    </row>
    <row r="33" spans="1:25">
      <c r="A33" s="10"/>
      <c r="B33" s="10"/>
      <c r="C33" s="10"/>
      <c r="D33" s="10"/>
      <c r="E33" s="10"/>
      <c r="F33" s="10"/>
      <c r="G33" s="10"/>
      <c r="H33" s="10"/>
      <c r="I33" s="10"/>
      <c r="J33" s="10"/>
      <c r="K33" s="10"/>
      <c r="L33" s="10"/>
      <c r="M33" s="10"/>
      <c r="N33" s="10"/>
      <c r="O33" s="10"/>
      <c r="P33" s="10"/>
      <c r="Q33" s="10"/>
      <c r="R33" s="10"/>
      <c r="S33" s="10"/>
      <c r="T33" s="10"/>
      <c r="U33" s="10"/>
      <c r="V33" s="10"/>
      <c r="W33" s="10"/>
      <c r="X33" s="10"/>
      <c r="Y33" s="10"/>
    </row>
    <row r="34" spans="1:25">
      <c r="A34" s="10"/>
      <c r="B34" s="10"/>
      <c r="C34" s="10"/>
      <c r="D34" s="10"/>
      <c r="E34" s="10"/>
      <c r="F34" s="10"/>
      <c r="G34" s="10"/>
      <c r="H34" s="10"/>
      <c r="I34" s="10"/>
      <c r="J34" s="10"/>
      <c r="K34" s="10"/>
      <c r="L34" s="10"/>
      <c r="M34" s="10"/>
      <c r="N34" s="10"/>
      <c r="O34" s="10"/>
      <c r="P34" s="10"/>
      <c r="Q34" s="10"/>
      <c r="R34" s="10"/>
      <c r="S34" s="10"/>
      <c r="T34" s="10"/>
      <c r="U34" s="10"/>
      <c r="V34" s="10"/>
      <c r="W34" s="10"/>
      <c r="X34" s="10"/>
      <c r="Y34" s="10"/>
    </row>
    <row r="35" spans="1:25">
      <c r="A35" s="10"/>
      <c r="B35" s="10"/>
      <c r="C35" s="10"/>
      <c r="D35" s="10"/>
      <c r="E35" s="10"/>
      <c r="F35" s="10"/>
      <c r="G35" s="10"/>
      <c r="H35" s="10"/>
      <c r="I35" s="10"/>
      <c r="J35" s="10"/>
      <c r="K35" s="10"/>
      <c r="L35" s="10"/>
      <c r="M35" s="10"/>
      <c r="N35" s="10"/>
      <c r="O35" s="10"/>
      <c r="P35" s="10"/>
      <c r="Q35" s="10"/>
      <c r="R35" s="10"/>
      <c r="S35" s="10"/>
      <c r="T35" s="10"/>
      <c r="U35" s="10"/>
      <c r="V35" s="10"/>
      <c r="W35" s="10"/>
      <c r="X35" s="10"/>
      <c r="Y35" s="10"/>
    </row>
    <row r="36" spans="1:25">
      <c r="A36" s="10"/>
      <c r="B36" s="10"/>
      <c r="C36" s="10"/>
      <c r="D36" s="10"/>
      <c r="E36" s="10"/>
      <c r="F36" s="10"/>
      <c r="G36" s="10"/>
      <c r="H36" s="10"/>
      <c r="I36" s="10"/>
      <c r="J36" s="10"/>
      <c r="K36" s="10"/>
      <c r="L36" s="10"/>
      <c r="M36" s="10"/>
      <c r="N36" s="10"/>
      <c r="O36" s="10"/>
      <c r="P36" s="10"/>
      <c r="Q36" s="10"/>
      <c r="R36" s="10"/>
      <c r="S36" s="10"/>
      <c r="T36" s="10"/>
      <c r="U36" s="10"/>
      <c r="V36" s="10"/>
      <c r="W36" s="10"/>
      <c r="X36" s="10"/>
      <c r="Y36" s="10"/>
    </row>
    <row r="37" spans="1:25">
      <c r="A37" s="10"/>
      <c r="B37" s="10"/>
      <c r="C37" s="10"/>
      <c r="D37" s="10"/>
      <c r="E37" s="10"/>
      <c r="F37" s="10"/>
      <c r="G37" s="10"/>
      <c r="H37" s="10"/>
      <c r="I37" s="10"/>
      <c r="J37" s="10"/>
      <c r="K37" s="10"/>
      <c r="L37" s="10"/>
      <c r="M37" s="10"/>
      <c r="N37" s="10"/>
      <c r="O37" s="10"/>
      <c r="P37" s="10"/>
      <c r="Q37" s="10"/>
      <c r="R37" s="10"/>
      <c r="S37" s="10"/>
      <c r="T37" s="10"/>
      <c r="U37" s="10"/>
      <c r="V37" s="10"/>
      <c r="W37" s="10"/>
      <c r="X37" s="10"/>
      <c r="Y37" s="10"/>
    </row>
    <row r="38" spans="1:25">
      <c r="A38" s="10"/>
      <c r="B38" s="10"/>
      <c r="C38" s="10"/>
      <c r="D38" s="10"/>
      <c r="E38" s="10"/>
      <c r="F38" s="10"/>
      <c r="G38" s="10"/>
      <c r="H38" s="10"/>
      <c r="I38" s="10"/>
      <c r="J38" s="10"/>
      <c r="K38" s="10"/>
      <c r="L38" s="10"/>
      <c r="M38" s="10"/>
      <c r="N38" s="10"/>
      <c r="O38" s="10"/>
      <c r="P38" s="10"/>
      <c r="Q38" s="10"/>
      <c r="R38" s="10"/>
      <c r="S38" s="10"/>
      <c r="T38" s="10"/>
      <c r="U38" s="10"/>
      <c r="V38" s="10"/>
      <c r="W38" s="10"/>
      <c r="X38" s="10"/>
      <c r="Y38" s="10"/>
    </row>
    <row r="39" spans="1:25">
      <c r="A39" s="10"/>
      <c r="B39" s="10"/>
      <c r="C39" s="10"/>
      <c r="D39" s="10"/>
      <c r="E39" s="10"/>
      <c r="F39" s="10"/>
      <c r="G39" s="10"/>
      <c r="H39" s="10"/>
      <c r="I39" s="10"/>
      <c r="J39" s="10"/>
      <c r="K39" s="10"/>
      <c r="L39" s="10"/>
      <c r="M39" s="10"/>
      <c r="N39" s="10"/>
      <c r="O39" s="10"/>
      <c r="P39" s="10"/>
      <c r="Q39" s="10"/>
      <c r="R39" s="10"/>
      <c r="S39" s="10"/>
      <c r="T39" s="10"/>
      <c r="U39" s="10"/>
      <c r="V39" s="10"/>
      <c r="W39" s="10"/>
      <c r="X39" s="10"/>
      <c r="Y39" s="10"/>
    </row>
    <row r="40" spans="1:25">
      <c r="A40" s="10"/>
      <c r="B40" s="10"/>
      <c r="C40" s="10"/>
      <c r="D40" s="10"/>
      <c r="E40" s="10"/>
      <c r="F40" s="10"/>
      <c r="G40" s="10"/>
      <c r="H40" s="10"/>
      <c r="I40" s="10"/>
      <c r="J40" s="10"/>
      <c r="K40" s="10"/>
      <c r="L40" s="10"/>
      <c r="M40" s="10"/>
      <c r="N40" s="10"/>
      <c r="O40" s="10"/>
      <c r="P40" s="10"/>
      <c r="Q40" s="10"/>
      <c r="R40" s="10"/>
      <c r="S40" s="10"/>
      <c r="T40" s="10"/>
      <c r="U40" s="10"/>
      <c r="V40" s="10"/>
      <c r="W40" s="10"/>
      <c r="X40" s="10"/>
      <c r="Y40" s="10"/>
    </row>
    <row r="41" spans="1:25">
      <c r="A41" s="10"/>
      <c r="B41" s="10"/>
      <c r="C41" s="10"/>
      <c r="D41" s="10"/>
      <c r="E41" s="10"/>
      <c r="F41" s="10"/>
      <c r="G41" s="10"/>
      <c r="H41" s="10"/>
      <c r="I41" s="10"/>
      <c r="J41" s="10"/>
      <c r="K41" s="10"/>
      <c r="L41" s="10"/>
      <c r="M41" s="10"/>
      <c r="N41" s="10"/>
      <c r="O41" s="10"/>
      <c r="P41" s="10"/>
      <c r="Q41" s="10"/>
      <c r="R41" s="10"/>
      <c r="S41" s="10"/>
      <c r="T41" s="10"/>
      <c r="U41" s="10"/>
      <c r="V41" s="10"/>
      <c r="W41" s="10"/>
      <c r="X41" s="10"/>
      <c r="Y41" s="10"/>
    </row>
    <row r="42" spans="1:25">
      <c r="A42" s="10"/>
      <c r="B42" s="10"/>
      <c r="C42" s="10"/>
      <c r="D42" s="10"/>
      <c r="E42" s="10"/>
      <c r="F42" s="10"/>
      <c r="G42" s="10"/>
      <c r="H42" s="10"/>
      <c r="I42" s="10"/>
      <c r="J42" s="10"/>
      <c r="K42" s="10"/>
      <c r="L42" s="10"/>
      <c r="M42" s="10"/>
      <c r="N42" s="10"/>
      <c r="O42" s="10"/>
      <c r="P42" s="10"/>
      <c r="Q42" s="10"/>
      <c r="R42" s="10"/>
      <c r="S42" s="10"/>
      <c r="T42" s="10"/>
      <c r="U42" s="10"/>
      <c r="V42" s="10"/>
      <c r="W42" s="10"/>
      <c r="X42" s="10"/>
      <c r="Y42" s="10"/>
    </row>
    <row r="43" spans="1:25">
      <c r="A43" s="10"/>
      <c r="B43" s="10"/>
      <c r="C43" s="10"/>
      <c r="D43" s="10"/>
      <c r="E43" s="10"/>
      <c r="F43" s="10"/>
      <c r="G43" s="10"/>
      <c r="H43" s="10"/>
      <c r="I43" s="10"/>
      <c r="J43" s="10"/>
      <c r="K43" s="10"/>
      <c r="L43" s="10"/>
      <c r="M43" s="10"/>
      <c r="N43" s="10"/>
      <c r="O43" s="10"/>
      <c r="P43" s="10"/>
      <c r="Q43" s="10"/>
      <c r="R43" s="10"/>
      <c r="S43" s="10"/>
      <c r="T43" s="10"/>
      <c r="U43" s="10"/>
      <c r="V43" s="10"/>
      <c r="W43" s="10"/>
      <c r="X43" s="10"/>
      <c r="Y43" s="10"/>
    </row>
    <row r="44" spans="1:25">
      <c r="A44" s="10"/>
      <c r="B44" s="10"/>
      <c r="C44" s="10"/>
      <c r="D44" s="10"/>
      <c r="E44" s="10"/>
      <c r="F44" s="10"/>
      <c r="G44" s="10"/>
      <c r="H44" s="10"/>
      <c r="I44" s="10"/>
      <c r="J44" s="10"/>
      <c r="K44" s="10"/>
      <c r="L44" s="10"/>
      <c r="M44" s="10"/>
      <c r="N44" s="10"/>
      <c r="O44" s="10"/>
      <c r="P44" s="10"/>
      <c r="Q44" s="10"/>
      <c r="R44" s="10"/>
      <c r="S44" s="10"/>
      <c r="T44" s="10"/>
      <c r="U44" s="10"/>
      <c r="V44" s="10"/>
      <c r="W44" s="10"/>
      <c r="X44" s="10"/>
      <c r="Y44" s="10"/>
    </row>
    <row r="45" spans="1:25">
      <c r="A45" s="10"/>
      <c r="B45" s="10"/>
      <c r="C45" s="10"/>
      <c r="D45" s="10"/>
      <c r="E45" s="10"/>
      <c r="F45" s="10"/>
      <c r="G45" s="10"/>
      <c r="H45" s="10"/>
      <c r="I45" s="10"/>
      <c r="J45" s="10"/>
      <c r="K45" s="10"/>
      <c r="L45" s="10"/>
      <c r="M45" s="10"/>
      <c r="N45" s="10"/>
      <c r="O45" s="10"/>
      <c r="P45" s="10"/>
      <c r="Q45" s="10"/>
      <c r="R45" s="10"/>
      <c r="S45" s="10"/>
      <c r="T45" s="10"/>
      <c r="U45" s="10"/>
      <c r="V45" s="10"/>
      <c r="W45" s="10"/>
      <c r="X45" s="10"/>
      <c r="Y45" s="10"/>
    </row>
    <row r="46" spans="1:25">
      <c r="A46" s="10"/>
      <c r="B46" s="10"/>
      <c r="C46" s="10"/>
      <c r="D46" s="10"/>
      <c r="E46" s="10"/>
      <c r="F46" s="10"/>
      <c r="G46" s="10"/>
      <c r="H46" s="10"/>
      <c r="I46" s="10"/>
      <c r="J46" s="10"/>
      <c r="K46" s="10"/>
      <c r="L46" s="10"/>
      <c r="M46" s="10"/>
      <c r="N46" s="10"/>
      <c r="O46" s="10"/>
      <c r="P46" s="10"/>
      <c r="Q46" s="10"/>
      <c r="R46" s="10"/>
      <c r="S46" s="10"/>
      <c r="T46" s="10"/>
      <c r="U46" s="10"/>
      <c r="V46" s="10"/>
      <c r="W46" s="10"/>
      <c r="X46" s="10"/>
      <c r="Y46" s="10"/>
    </row>
    <row r="47" spans="1:25">
      <c r="A47" s="10"/>
      <c r="B47" s="10"/>
      <c r="C47" s="10"/>
      <c r="D47" s="10"/>
      <c r="E47" s="10"/>
      <c r="F47" s="10"/>
      <c r="G47" s="10"/>
      <c r="H47" s="10"/>
      <c r="I47" s="10"/>
      <c r="J47" s="10"/>
      <c r="K47" s="10"/>
      <c r="L47" s="10"/>
      <c r="M47" s="10"/>
      <c r="N47" s="10"/>
      <c r="O47" s="10"/>
      <c r="P47" s="10"/>
      <c r="Q47" s="10"/>
      <c r="R47" s="10"/>
      <c r="S47" s="10"/>
      <c r="T47" s="10"/>
      <c r="U47" s="10"/>
      <c r="V47" s="10"/>
      <c r="W47" s="10"/>
      <c r="X47" s="10"/>
      <c r="Y47" s="10"/>
    </row>
    <row r="48" spans="1:25">
      <c r="A48" s="10"/>
      <c r="B48" s="10"/>
      <c r="C48" s="10"/>
      <c r="D48" s="10"/>
      <c r="E48" s="10"/>
      <c r="F48" s="10"/>
      <c r="G48" s="10"/>
      <c r="H48" s="10"/>
      <c r="I48" s="10"/>
      <c r="J48" s="10"/>
      <c r="K48" s="10"/>
      <c r="L48" s="10"/>
      <c r="M48" s="10"/>
      <c r="N48" s="10"/>
      <c r="O48" s="10"/>
      <c r="P48" s="10"/>
      <c r="Q48" s="10"/>
      <c r="R48" s="10"/>
      <c r="S48" s="10"/>
      <c r="T48" s="10"/>
      <c r="U48" s="10"/>
      <c r="V48" s="10"/>
      <c r="W48" s="10"/>
      <c r="X48" s="10"/>
      <c r="Y48" s="10"/>
    </row>
    <row r="49" spans="1:25">
      <c r="A49" s="10"/>
      <c r="B49" s="10"/>
      <c r="C49" s="10"/>
      <c r="D49" s="10"/>
      <c r="E49" s="10"/>
      <c r="F49" s="10"/>
      <c r="G49" s="10"/>
      <c r="H49" s="10"/>
      <c r="I49" s="10"/>
      <c r="J49" s="10"/>
      <c r="K49" s="10"/>
      <c r="L49" s="10"/>
      <c r="M49" s="10"/>
      <c r="N49" s="10"/>
      <c r="O49" s="10"/>
      <c r="P49" s="10"/>
      <c r="Q49" s="10"/>
      <c r="R49" s="10"/>
      <c r="S49" s="10"/>
      <c r="T49" s="10"/>
      <c r="U49" s="10"/>
      <c r="V49" s="10"/>
      <c r="W49" s="10"/>
      <c r="X49" s="10"/>
      <c r="Y49" s="10"/>
    </row>
    <row r="50" spans="1:25">
      <c r="A50" s="10"/>
      <c r="B50" s="10"/>
      <c r="C50" s="10"/>
      <c r="D50" s="10"/>
      <c r="E50" s="10"/>
      <c r="F50" s="10"/>
      <c r="G50" s="10"/>
      <c r="H50" s="10"/>
      <c r="I50" s="10"/>
      <c r="J50" s="10"/>
      <c r="K50" s="10"/>
      <c r="L50" s="10"/>
      <c r="M50" s="10"/>
      <c r="N50" s="10"/>
      <c r="O50" s="10"/>
      <c r="P50" s="10"/>
      <c r="Q50" s="10"/>
      <c r="R50" s="10"/>
      <c r="S50" s="10"/>
      <c r="T50" s="10"/>
      <c r="U50" s="10"/>
      <c r="V50" s="10"/>
      <c r="W50" s="10"/>
      <c r="X50" s="10"/>
      <c r="Y50" s="10"/>
    </row>
    <row r="51" spans="1:25">
      <c r="A51" s="10"/>
      <c r="B51" s="10"/>
      <c r="C51" s="10"/>
      <c r="D51" s="10"/>
      <c r="E51" s="10"/>
      <c r="F51" s="10"/>
      <c r="G51" s="10"/>
      <c r="H51" s="10"/>
      <c r="I51" s="10"/>
      <c r="J51" s="10"/>
      <c r="K51" s="10"/>
      <c r="L51" s="10"/>
      <c r="M51" s="10"/>
      <c r="N51" s="10"/>
      <c r="O51" s="10"/>
      <c r="P51" s="10"/>
      <c r="Q51" s="10"/>
      <c r="R51" s="10"/>
      <c r="S51" s="10"/>
      <c r="T51" s="10"/>
      <c r="U51" s="10"/>
      <c r="V51" s="10"/>
      <c r="W51" s="10"/>
      <c r="X51" s="10"/>
      <c r="Y51" s="10"/>
    </row>
    <row r="52" spans="1:25">
      <c r="A52" s="10"/>
      <c r="B52" s="10"/>
      <c r="C52" s="10"/>
      <c r="D52" s="10"/>
      <c r="E52" s="10"/>
      <c r="F52" s="10"/>
      <c r="G52" s="10"/>
      <c r="H52" s="10"/>
      <c r="I52" s="10"/>
      <c r="J52" s="10"/>
      <c r="K52" s="10"/>
      <c r="L52" s="10"/>
      <c r="M52" s="10"/>
      <c r="N52" s="10"/>
      <c r="O52" s="10"/>
      <c r="P52" s="10"/>
      <c r="Q52" s="10"/>
      <c r="R52" s="10"/>
      <c r="S52" s="10"/>
      <c r="T52" s="10"/>
      <c r="U52" s="10"/>
      <c r="V52" s="10"/>
      <c r="W52" s="10"/>
      <c r="X52" s="10"/>
      <c r="Y52" s="10"/>
    </row>
    <row r="53" spans="1:25">
      <c r="A53" s="10"/>
      <c r="B53" s="10"/>
      <c r="C53" s="10"/>
      <c r="D53" s="10"/>
      <c r="E53" s="10"/>
      <c r="F53" s="10"/>
      <c r="G53" s="10"/>
      <c r="H53" s="10"/>
      <c r="I53" s="10"/>
      <c r="J53" s="10"/>
      <c r="K53" s="10"/>
      <c r="L53" s="10"/>
      <c r="M53" s="10"/>
      <c r="N53" s="10"/>
      <c r="O53" s="10"/>
      <c r="P53" s="10"/>
      <c r="Q53" s="10"/>
      <c r="R53" s="10"/>
      <c r="S53" s="10"/>
      <c r="T53" s="10"/>
      <c r="U53" s="10"/>
      <c r="V53" s="10"/>
      <c r="W53" s="10"/>
      <c r="X53" s="10"/>
      <c r="Y53" s="10"/>
    </row>
    <row r="54" spans="1:25">
      <c r="A54" s="10"/>
      <c r="B54" s="10"/>
      <c r="C54" s="10"/>
      <c r="D54" s="10"/>
      <c r="E54" s="10"/>
      <c r="F54" s="10"/>
      <c r="G54" s="10"/>
      <c r="H54" s="10"/>
      <c r="I54" s="10"/>
      <c r="J54" s="10"/>
      <c r="K54" s="10"/>
      <c r="L54" s="10"/>
      <c r="M54" s="10"/>
      <c r="N54" s="10"/>
      <c r="O54" s="10"/>
      <c r="P54" s="10"/>
      <c r="Q54" s="10"/>
      <c r="R54" s="10"/>
      <c r="S54" s="10"/>
      <c r="T54" s="10"/>
      <c r="U54" s="10"/>
      <c r="V54" s="10"/>
      <c r="W54" s="10"/>
      <c r="X54" s="10"/>
      <c r="Y54" s="10"/>
    </row>
    <row r="55" spans="1:25">
      <c r="A55" s="10"/>
      <c r="B55" s="10"/>
      <c r="C55" s="10"/>
      <c r="D55" s="10"/>
      <c r="E55" s="10"/>
      <c r="F55" s="10"/>
      <c r="G55" s="10"/>
      <c r="H55" s="10"/>
      <c r="I55" s="10"/>
      <c r="J55" s="10"/>
      <c r="K55" s="10"/>
      <c r="L55" s="10"/>
      <c r="M55" s="10"/>
      <c r="N55" s="10"/>
      <c r="O55" s="10"/>
      <c r="P55" s="10"/>
      <c r="Q55" s="10"/>
      <c r="R55" s="10"/>
      <c r="S55" s="10"/>
      <c r="T55" s="10"/>
      <c r="U55" s="10"/>
      <c r="V55" s="10"/>
      <c r="W55" s="10"/>
      <c r="X55" s="10"/>
      <c r="Y55" s="10"/>
    </row>
    <row r="56" spans="1:25">
      <c r="A56" s="10"/>
      <c r="B56" s="10"/>
      <c r="C56" s="10"/>
      <c r="D56" s="10"/>
      <c r="E56" s="10"/>
      <c r="F56" s="10"/>
      <c r="G56" s="10"/>
      <c r="H56" s="10"/>
      <c r="I56" s="10"/>
      <c r="J56" s="10"/>
      <c r="K56" s="10"/>
      <c r="L56" s="10"/>
      <c r="M56" s="10"/>
      <c r="N56" s="10"/>
      <c r="O56" s="10"/>
      <c r="P56" s="10"/>
      <c r="Q56" s="10"/>
      <c r="R56" s="10"/>
      <c r="S56" s="10"/>
      <c r="T56" s="10"/>
      <c r="U56" s="10"/>
      <c r="V56" s="10"/>
      <c r="W56" s="10"/>
      <c r="X56" s="10"/>
      <c r="Y56" s="10"/>
    </row>
    <row r="57" spans="1:25">
      <c r="A57" s="10"/>
      <c r="B57" s="10"/>
      <c r="C57" s="10"/>
      <c r="D57" s="10"/>
      <c r="E57" s="10"/>
      <c r="F57" s="10"/>
      <c r="G57" s="10"/>
      <c r="H57" s="10"/>
      <c r="I57" s="10"/>
      <c r="J57" s="10"/>
      <c r="K57" s="10"/>
      <c r="L57" s="10"/>
      <c r="M57" s="10"/>
      <c r="N57" s="10"/>
      <c r="O57" s="10"/>
      <c r="P57" s="10"/>
      <c r="Q57" s="10"/>
      <c r="R57" s="10"/>
      <c r="S57" s="10"/>
      <c r="T57" s="10"/>
      <c r="U57" s="10"/>
      <c r="V57" s="10"/>
      <c r="W57" s="10"/>
      <c r="X57" s="10"/>
      <c r="Y57" s="10"/>
    </row>
    <row r="58" spans="1:25">
      <c r="A58" s="10"/>
      <c r="B58" s="10"/>
      <c r="C58" s="10"/>
      <c r="D58" s="10"/>
      <c r="E58" s="10"/>
      <c r="F58" s="10"/>
      <c r="G58" s="10"/>
      <c r="H58" s="10"/>
      <c r="I58" s="10"/>
      <c r="J58" s="10"/>
      <c r="K58" s="10"/>
      <c r="L58" s="10"/>
      <c r="M58" s="10"/>
      <c r="N58" s="10"/>
      <c r="O58" s="10"/>
      <c r="P58" s="10"/>
      <c r="Q58" s="10"/>
      <c r="R58" s="10"/>
      <c r="S58" s="10"/>
      <c r="T58" s="10"/>
      <c r="U58" s="10"/>
      <c r="V58" s="10"/>
      <c r="W58" s="10"/>
      <c r="X58" s="10"/>
      <c r="Y58" s="10"/>
    </row>
    <row r="59" spans="1:25">
      <c r="A59" s="10"/>
      <c r="B59" s="10"/>
      <c r="C59" s="10"/>
      <c r="D59" s="10"/>
      <c r="E59" s="10"/>
      <c r="F59" s="10"/>
      <c r="G59" s="10"/>
      <c r="H59" s="10"/>
      <c r="I59" s="10"/>
      <c r="J59" s="10"/>
      <c r="K59" s="10"/>
      <c r="L59" s="10"/>
      <c r="M59" s="10"/>
      <c r="N59" s="10"/>
      <c r="O59" s="10"/>
      <c r="P59" s="10"/>
      <c r="Q59" s="10"/>
      <c r="R59" s="10"/>
      <c r="S59" s="10"/>
      <c r="T59" s="10"/>
      <c r="U59" s="10"/>
      <c r="V59" s="10"/>
      <c r="W59" s="10"/>
      <c r="X59" s="10"/>
      <c r="Y59" s="10"/>
    </row>
    <row r="60" spans="1:25">
      <c r="A60" s="10"/>
      <c r="B60" s="10"/>
      <c r="C60" s="10"/>
      <c r="D60" s="10"/>
      <c r="E60" s="10"/>
      <c r="F60" s="10"/>
      <c r="G60" s="10"/>
      <c r="H60" s="10"/>
      <c r="I60" s="10"/>
      <c r="J60" s="10"/>
      <c r="K60" s="10"/>
      <c r="L60" s="10"/>
      <c r="M60" s="10"/>
      <c r="N60" s="10"/>
      <c r="O60" s="10"/>
      <c r="P60" s="10"/>
      <c r="Q60" s="10"/>
      <c r="R60" s="10"/>
      <c r="S60" s="10"/>
      <c r="T60" s="10"/>
      <c r="U60" s="10"/>
      <c r="V60" s="10"/>
      <c r="W60" s="10"/>
      <c r="X60" s="10"/>
      <c r="Y60" s="10"/>
    </row>
    <row r="61" spans="1:25">
      <c r="A61" s="10"/>
      <c r="B61" s="10"/>
      <c r="C61" s="10"/>
      <c r="D61" s="10"/>
      <c r="E61" s="10"/>
      <c r="F61" s="10"/>
      <c r="G61" s="10"/>
      <c r="H61" s="10"/>
      <c r="I61" s="10"/>
      <c r="J61" s="10"/>
      <c r="K61" s="10"/>
      <c r="L61" s="10"/>
      <c r="M61" s="10"/>
      <c r="N61" s="10"/>
      <c r="O61" s="10"/>
      <c r="P61" s="10"/>
      <c r="Q61" s="10"/>
      <c r="R61" s="10"/>
      <c r="S61" s="10"/>
      <c r="T61" s="10"/>
      <c r="U61" s="10"/>
      <c r="V61" s="10"/>
      <c r="W61" s="10"/>
      <c r="X61" s="10"/>
      <c r="Y61" s="10"/>
    </row>
    <row r="62" spans="1:25">
      <c r="A62" s="10"/>
      <c r="B62" s="10"/>
      <c r="C62" s="10"/>
      <c r="D62" s="10"/>
      <c r="E62" s="10"/>
      <c r="F62" s="10"/>
      <c r="G62" s="10"/>
      <c r="H62" s="10"/>
      <c r="I62" s="10"/>
      <c r="J62" s="10"/>
      <c r="K62" s="10"/>
      <c r="L62" s="10"/>
      <c r="M62" s="10"/>
      <c r="N62" s="10"/>
      <c r="O62" s="10"/>
      <c r="P62" s="10"/>
      <c r="Q62" s="10"/>
      <c r="R62" s="10"/>
      <c r="S62" s="10"/>
      <c r="T62" s="10"/>
      <c r="U62" s="10"/>
      <c r="V62" s="10"/>
      <c r="W62" s="10"/>
      <c r="X62" s="10"/>
      <c r="Y62" s="10"/>
    </row>
    <row r="63" spans="1:25">
      <c r="A63" s="10"/>
      <c r="B63" s="10"/>
      <c r="C63" s="10"/>
      <c r="D63" s="10"/>
      <c r="E63" s="10"/>
      <c r="F63" s="10"/>
      <c r="G63" s="10"/>
      <c r="H63" s="10"/>
      <c r="I63" s="10"/>
      <c r="J63" s="10"/>
      <c r="K63" s="10"/>
      <c r="L63" s="10"/>
      <c r="M63" s="10"/>
      <c r="N63" s="10"/>
      <c r="O63" s="10"/>
      <c r="P63" s="10"/>
      <c r="Q63" s="10"/>
      <c r="R63" s="10"/>
      <c r="S63" s="10"/>
      <c r="T63" s="10"/>
      <c r="U63" s="10"/>
      <c r="V63" s="10"/>
      <c r="W63" s="10"/>
      <c r="X63" s="10"/>
      <c r="Y63" s="10"/>
    </row>
    <row r="64" spans="1:25">
      <c r="A64" s="10"/>
      <c r="B64" s="10"/>
      <c r="C64" s="10"/>
      <c r="D64" s="10"/>
      <c r="E64" s="10"/>
      <c r="F64" s="10"/>
      <c r="G64" s="10"/>
      <c r="H64" s="10"/>
      <c r="I64" s="10"/>
      <c r="J64" s="10"/>
      <c r="K64" s="10"/>
      <c r="L64" s="10"/>
      <c r="M64" s="10"/>
      <c r="N64" s="10"/>
      <c r="O64" s="10"/>
      <c r="P64" s="10"/>
      <c r="Q64" s="10"/>
      <c r="R64" s="10"/>
      <c r="S64" s="10"/>
      <c r="T64" s="10"/>
      <c r="U64" s="10"/>
      <c r="V64" s="10"/>
      <c r="W64" s="10"/>
      <c r="X64" s="10"/>
      <c r="Y64" s="10"/>
    </row>
    <row r="65" spans="1:25">
      <c r="A65" s="10"/>
      <c r="B65" s="10"/>
      <c r="C65" s="10"/>
      <c r="D65" s="10"/>
      <c r="E65" s="10"/>
      <c r="F65" s="10"/>
      <c r="G65" s="10"/>
      <c r="H65" s="10"/>
      <c r="I65" s="10"/>
      <c r="J65" s="10"/>
      <c r="K65" s="10"/>
      <c r="L65" s="10"/>
      <c r="M65" s="10"/>
      <c r="N65" s="10"/>
      <c r="O65" s="10"/>
      <c r="P65" s="10"/>
      <c r="Q65" s="10"/>
      <c r="R65" s="10"/>
      <c r="S65" s="10"/>
      <c r="T65" s="10"/>
      <c r="U65" s="10"/>
      <c r="V65" s="10"/>
      <c r="W65" s="10"/>
      <c r="X65" s="10"/>
      <c r="Y65" s="10"/>
    </row>
    <row r="66" spans="1:25">
      <c r="A66" s="10"/>
      <c r="B66" s="10"/>
      <c r="C66" s="10"/>
      <c r="D66" s="10"/>
      <c r="E66" s="10"/>
      <c r="F66" s="10"/>
      <c r="G66" s="10"/>
      <c r="H66" s="10"/>
      <c r="I66" s="10"/>
      <c r="J66" s="10"/>
      <c r="K66" s="10"/>
      <c r="L66" s="10"/>
      <c r="M66" s="10"/>
      <c r="N66" s="10"/>
      <c r="O66" s="10"/>
      <c r="P66" s="10"/>
      <c r="Q66" s="10"/>
      <c r="R66" s="10"/>
      <c r="S66" s="10"/>
      <c r="T66" s="10"/>
      <c r="U66" s="10"/>
      <c r="V66" s="10"/>
      <c r="W66" s="10"/>
      <c r="X66" s="10"/>
      <c r="Y66" s="10"/>
    </row>
    <row r="67" spans="1:25">
      <c r="A67" s="10"/>
      <c r="B67" s="10"/>
      <c r="C67" s="10"/>
      <c r="D67" s="10"/>
      <c r="E67" s="10"/>
      <c r="F67" s="10"/>
      <c r="G67" s="10"/>
      <c r="H67" s="10"/>
      <c r="I67" s="10"/>
      <c r="J67" s="10"/>
      <c r="K67" s="10"/>
      <c r="L67" s="10"/>
      <c r="M67" s="10"/>
      <c r="N67" s="10"/>
      <c r="O67" s="10"/>
      <c r="P67" s="10"/>
      <c r="Q67" s="10"/>
      <c r="R67" s="10"/>
      <c r="S67" s="10"/>
      <c r="T67" s="10"/>
      <c r="U67" s="10"/>
      <c r="V67" s="10"/>
      <c r="W67" s="10"/>
      <c r="X67" s="10"/>
      <c r="Y67" s="10"/>
    </row>
    <row r="68" spans="1:25">
      <c r="A68" s="10"/>
      <c r="B68" s="10"/>
      <c r="C68" s="10"/>
      <c r="D68" s="10"/>
      <c r="E68" s="10"/>
      <c r="F68" s="10"/>
      <c r="G68" s="10"/>
      <c r="H68" s="10"/>
      <c r="I68" s="10"/>
      <c r="J68" s="10"/>
      <c r="K68" s="10"/>
      <c r="L68" s="10"/>
      <c r="M68" s="10"/>
      <c r="N68" s="10"/>
      <c r="O68" s="10"/>
      <c r="P68" s="10"/>
      <c r="Q68" s="10"/>
      <c r="R68" s="10"/>
      <c r="S68" s="10"/>
      <c r="T68" s="10"/>
      <c r="U68" s="10"/>
      <c r="V68" s="10"/>
      <c r="W68" s="10"/>
      <c r="X68" s="10"/>
      <c r="Y68" s="10"/>
    </row>
    <row r="69" spans="1:25">
      <c r="A69" s="10"/>
      <c r="B69" s="10"/>
      <c r="C69" s="10"/>
      <c r="D69" s="10"/>
      <c r="E69" s="10"/>
      <c r="F69" s="10"/>
      <c r="G69" s="10"/>
      <c r="H69" s="10"/>
      <c r="I69" s="10"/>
      <c r="J69" s="10"/>
      <c r="K69" s="10"/>
      <c r="L69" s="10"/>
      <c r="M69" s="10"/>
      <c r="N69" s="10"/>
      <c r="O69" s="10"/>
      <c r="P69" s="10"/>
      <c r="Q69" s="10"/>
      <c r="R69" s="10"/>
      <c r="S69" s="10"/>
      <c r="T69" s="10"/>
      <c r="U69" s="10"/>
      <c r="V69" s="10"/>
      <c r="W69" s="10"/>
      <c r="X69" s="10"/>
      <c r="Y69" s="10"/>
    </row>
    <row r="70" spans="1:25">
      <c r="A70" s="10"/>
      <c r="B70" s="10"/>
      <c r="C70" s="10"/>
      <c r="D70" s="10"/>
      <c r="E70" s="10"/>
      <c r="F70" s="10"/>
      <c r="G70" s="10"/>
      <c r="H70" s="10"/>
      <c r="I70" s="10"/>
      <c r="J70" s="10"/>
      <c r="K70" s="10"/>
      <c r="L70" s="10"/>
      <c r="M70" s="10"/>
      <c r="N70" s="10"/>
      <c r="O70" s="10"/>
      <c r="P70" s="10"/>
      <c r="Q70" s="10"/>
      <c r="R70" s="10"/>
      <c r="S70" s="10"/>
      <c r="T70" s="10"/>
      <c r="U70" s="10"/>
      <c r="V70" s="10"/>
      <c r="W70" s="10"/>
      <c r="X70" s="10"/>
      <c r="Y70" s="10"/>
    </row>
    <row r="71" spans="1:25">
      <c r="A71" s="10"/>
      <c r="B71" s="10"/>
      <c r="C71" s="10"/>
      <c r="D71" s="10"/>
      <c r="E71" s="10"/>
      <c r="F71" s="10"/>
      <c r="G71" s="10"/>
      <c r="H71" s="10"/>
      <c r="I71" s="10"/>
      <c r="J71" s="10"/>
      <c r="K71" s="10"/>
      <c r="L71" s="10"/>
      <c r="M71" s="10"/>
      <c r="N71" s="10"/>
      <c r="O71" s="10"/>
      <c r="P71" s="10"/>
      <c r="Q71" s="10"/>
      <c r="R71" s="10"/>
      <c r="S71" s="10"/>
      <c r="T71" s="10"/>
      <c r="U71" s="10"/>
      <c r="V71" s="10"/>
      <c r="W71" s="10"/>
      <c r="X71" s="10"/>
      <c r="Y71" s="10"/>
    </row>
    <row r="72" spans="1:25">
      <c r="A72" s="10"/>
      <c r="B72" s="10"/>
      <c r="C72" s="10"/>
      <c r="D72" s="10"/>
      <c r="E72" s="10"/>
      <c r="F72" s="10"/>
      <c r="G72" s="10"/>
      <c r="H72" s="10"/>
      <c r="I72" s="10"/>
      <c r="J72" s="10"/>
      <c r="K72" s="10"/>
      <c r="L72" s="10"/>
      <c r="M72" s="10"/>
      <c r="N72" s="10"/>
      <c r="O72" s="10"/>
      <c r="P72" s="10"/>
      <c r="Q72" s="10"/>
      <c r="R72" s="10"/>
      <c r="S72" s="10"/>
      <c r="T72" s="10"/>
      <c r="U72" s="10"/>
      <c r="V72" s="10"/>
      <c r="W72" s="10"/>
      <c r="X72" s="10"/>
      <c r="Y72" s="10"/>
    </row>
    <row r="73" spans="1:25">
      <c r="A73" s="10"/>
      <c r="B73" s="10"/>
      <c r="C73" s="10"/>
      <c r="D73" s="10"/>
      <c r="E73" s="10"/>
      <c r="F73" s="10"/>
      <c r="G73" s="10"/>
      <c r="H73" s="10"/>
      <c r="I73" s="10"/>
      <c r="J73" s="10"/>
      <c r="K73" s="10"/>
      <c r="L73" s="10"/>
      <c r="M73" s="10"/>
      <c r="N73" s="10"/>
      <c r="O73" s="10"/>
      <c r="P73" s="10"/>
      <c r="Q73" s="10"/>
      <c r="R73" s="10"/>
      <c r="S73" s="10"/>
      <c r="T73" s="10"/>
      <c r="U73" s="10"/>
      <c r="V73" s="10"/>
      <c r="W73" s="10"/>
      <c r="X73" s="10"/>
      <c r="Y73" s="10"/>
    </row>
    <row r="74" spans="1:25">
      <c r="A74" s="10"/>
      <c r="B74" s="10"/>
      <c r="C74" s="10"/>
      <c r="D74" s="10"/>
      <c r="E74" s="10"/>
      <c r="F74" s="10"/>
      <c r="G74" s="10"/>
      <c r="H74" s="10"/>
      <c r="I74" s="10"/>
      <c r="J74" s="10"/>
      <c r="K74" s="10"/>
      <c r="L74" s="10"/>
      <c r="M74" s="10"/>
      <c r="N74" s="10"/>
      <c r="O74" s="10"/>
      <c r="P74" s="10"/>
      <c r="Q74" s="10"/>
      <c r="R74" s="10"/>
      <c r="S74" s="10"/>
      <c r="T74" s="10"/>
      <c r="U74" s="10"/>
      <c r="V74" s="10"/>
      <c r="W74" s="10"/>
      <c r="X74" s="10"/>
      <c r="Y74" s="10"/>
    </row>
    <row r="75" spans="1:25">
      <c r="A75" s="10"/>
      <c r="B75" s="10"/>
      <c r="C75" s="10"/>
      <c r="D75" s="10"/>
      <c r="E75" s="10"/>
      <c r="F75" s="10"/>
      <c r="G75" s="10"/>
      <c r="H75" s="10"/>
      <c r="I75" s="10"/>
      <c r="J75" s="10"/>
      <c r="K75" s="10"/>
      <c r="L75" s="10"/>
      <c r="M75" s="10"/>
      <c r="N75" s="10"/>
      <c r="O75" s="10"/>
      <c r="P75" s="10"/>
      <c r="Q75" s="10"/>
      <c r="R75" s="10"/>
      <c r="S75" s="10"/>
      <c r="T75" s="10"/>
      <c r="U75" s="10"/>
      <c r="V75" s="10"/>
      <c r="W75" s="10"/>
      <c r="X75" s="10"/>
      <c r="Y75" s="10"/>
    </row>
    <row r="76" spans="1:25">
      <c r="A76" s="10"/>
      <c r="B76" s="10"/>
      <c r="C76" s="10"/>
      <c r="D76" s="10"/>
      <c r="E76" s="10"/>
      <c r="F76" s="10"/>
      <c r="G76" s="10"/>
      <c r="H76" s="10"/>
      <c r="I76" s="10"/>
      <c r="J76" s="10"/>
      <c r="K76" s="10"/>
      <c r="L76" s="10"/>
      <c r="M76" s="10"/>
      <c r="N76" s="10"/>
      <c r="O76" s="10"/>
      <c r="P76" s="10"/>
      <c r="Q76" s="10"/>
      <c r="R76" s="10"/>
      <c r="S76" s="10"/>
      <c r="T76" s="10"/>
      <c r="U76" s="10"/>
      <c r="V76" s="10"/>
      <c r="W76" s="10"/>
      <c r="X76" s="10"/>
      <c r="Y76" s="10"/>
    </row>
    <row r="77" spans="1:25">
      <c r="A77" s="10"/>
      <c r="B77" s="10"/>
      <c r="C77" s="10"/>
      <c r="D77" s="10"/>
      <c r="E77" s="10"/>
      <c r="F77" s="10"/>
      <c r="G77" s="10"/>
      <c r="H77" s="10"/>
      <c r="I77" s="10"/>
      <c r="J77" s="10"/>
      <c r="K77" s="10"/>
      <c r="L77" s="10"/>
      <c r="M77" s="10"/>
      <c r="N77" s="10"/>
      <c r="O77" s="10"/>
      <c r="P77" s="10"/>
      <c r="Q77" s="10"/>
      <c r="R77" s="10"/>
      <c r="S77" s="10"/>
      <c r="T77" s="10"/>
      <c r="U77" s="10"/>
      <c r="V77" s="10"/>
      <c r="W77" s="10"/>
      <c r="X77" s="10"/>
      <c r="Y77" s="10"/>
    </row>
    <row r="78" spans="1:25">
      <c r="A78" s="10"/>
      <c r="B78" s="10"/>
      <c r="C78" s="10"/>
      <c r="D78" s="10"/>
      <c r="E78" s="10"/>
      <c r="F78" s="10"/>
      <c r="G78" s="10"/>
      <c r="H78" s="10"/>
      <c r="I78" s="10"/>
      <c r="J78" s="10"/>
      <c r="K78" s="10"/>
      <c r="L78" s="10"/>
      <c r="M78" s="10"/>
      <c r="N78" s="10"/>
      <c r="O78" s="10"/>
      <c r="P78" s="10"/>
      <c r="Q78" s="10"/>
      <c r="R78" s="10"/>
      <c r="S78" s="10"/>
      <c r="T78" s="10"/>
      <c r="U78" s="10"/>
      <c r="V78" s="10"/>
      <c r="W78" s="10"/>
      <c r="X78" s="10"/>
      <c r="Y78" s="10"/>
    </row>
    <row r="79" spans="1:25">
      <c r="A79" s="10"/>
      <c r="B79" s="10"/>
      <c r="C79" s="10"/>
      <c r="D79" s="10"/>
      <c r="E79" s="10"/>
      <c r="F79" s="10"/>
      <c r="G79" s="10"/>
      <c r="H79" s="10"/>
      <c r="I79" s="10"/>
      <c r="J79" s="10"/>
      <c r="K79" s="10"/>
      <c r="L79" s="10"/>
      <c r="M79" s="10"/>
      <c r="N79" s="10"/>
      <c r="O79" s="10"/>
      <c r="P79" s="10"/>
      <c r="Q79" s="10"/>
      <c r="R79" s="10"/>
      <c r="S79" s="10"/>
      <c r="T79" s="10"/>
      <c r="U79" s="10"/>
      <c r="V79" s="10"/>
      <c r="W79" s="10"/>
      <c r="X79" s="10"/>
      <c r="Y79" s="10"/>
    </row>
    <row r="80" spans="1:25">
      <c r="A80" s="10"/>
      <c r="B80" s="10"/>
      <c r="C80" s="10"/>
      <c r="D80" s="10"/>
      <c r="E80" s="10"/>
      <c r="F80" s="10"/>
      <c r="G80" s="10"/>
      <c r="H80" s="10"/>
      <c r="I80" s="10"/>
      <c r="J80" s="10"/>
      <c r="K80" s="10"/>
      <c r="L80" s="10"/>
      <c r="M80" s="10"/>
      <c r="N80" s="10"/>
      <c r="O80" s="10"/>
      <c r="P80" s="10"/>
      <c r="Q80" s="10"/>
      <c r="R80" s="10"/>
      <c r="S80" s="10"/>
      <c r="T80" s="10"/>
      <c r="U80" s="10"/>
      <c r="V80" s="10"/>
      <c r="W80" s="10"/>
      <c r="X80" s="10"/>
      <c r="Y80" s="10"/>
    </row>
    <row r="81" spans="1:25">
      <c r="A81" s="10"/>
      <c r="B81" s="10"/>
      <c r="C81" s="10"/>
      <c r="D81" s="10"/>
      <c r="E81" s="10"/>
      <c r="F81" s="10"/>
      <c r="G81" s="10"/>
      <c r="H81" s="10"/>
      <c r="I81" s="10"/>
      <c r="J81" s="10"/>
      <c r="K81" s="10"/>
      <c r="L81" s="10"/>
      <c r="M81" s="10"/>
      <c r="N81" s="10"/>
      <c r="O81" s="10"/>
      <c r="P81" s="10"/>
      <c r="Q81" s="10"/>
      <c r="R81" s="10"/>
      <c r="S81" s="10"/>
      <c r="T81" s="10"/>
      <c r="U81" s="10"/>
      <c r="V81" s="10"/>
      <c r="W81" s="10"/>
      <c r="X81" s="10"/>
      <c r="Y81" s="10"/>
    </row>
    <row r="82" spans="1:25">
      <c r="A82" s="10"/>
      <c r="B82" s="10"/>
      <c r="C82" s="10"/>
      <c r="D82" s="10"/>
      <c r="E82" s="10"/>
      <c r="F82" s="10"/>
      <c r="G82" s="10"/>
      <c r="H82" s="10"/>
      <c r="I82" s="10"/>
      <c r="J82" s="10"/>
      <c r="K82" s="10"/>
      <c r="L82" s="10"/>
      <c r="M82" s="10"/>
      <c r="N82" s="10"/>
      <c r="O82" s="10"/>
      <c r="P82" s="10"/>
      <c r="Q82" s="10"/>
      <c r="R82" s="10"/>
      <c r="S82" s="10"/>
      <c r="T82" s="10"/>
      <c r="U82" s="10"/>
      <c r="V82" s="10"/>
      <c r="W82" s="10"/>
      <c r="X82" s="10"/>
      <c r="Y82" s="10"/>
    </row>
    <row r="83" spans="1:25">
      <c r="A83" s="10"/>
      <c r="B83" s="10"/>
      <c r="C83" s="10"/>
      <c r="D83" s="10"/>
      <c r="E83" s="10"/>
      <c r="F83" s="10"/>
      <c r="G83" s="10"/>
      <c r="H83" s="10"/>
      <c r="I83" s="10"/>
      <c r="J83" s="10"/>
      <c r="K83" s="10"/>
      <c r="L83" s="10"/>
      <c r="M83" s="10"/>
      <c r="N83" s="10"/>
      <c r="O83" s="10"/>
      <c r="P83" s="10"/>
      <c r="Q83" s="10"/>
      <c r="R83" s="10"/>
      <c r="S83" s="10"/>
      <c r="T83" s="10"/>
      <c r="U83" s="10"/>
      <c r="V83" s="10"/>
      <c r="W83" s="10"/>
      <c r="X83" s="10"/>
      <c r="Y83" s="10"/>
    </row>
    <row r="84" spans="1:25">
      <c r="A84" s="10"/>
      <c r="B84" s="10"/>
      <c r="C84" s="10"/>
      <c r="D84" s="10"/>
      <c r="E84" s="10"/>
      <c r="F84" s="10"/>
      <c r="G84" s="10"/>
      <c r="H84" s="10"/>
      <c r="I84" s="10"/>
      <c r="J84" s="10"/>
      <c r="K84" s="10"/>
      <c r="L84" s="10"/>
      <c r="M84" s="10"/>
      <c r="N84" s="10"/>
      <c r="O84" s="10"/>
      <c r="P84" s="10"/>
      <c r="Q84" s="10"/>
      <c r="R84" s="10"/>
      <c r="S84" s="10"/>
      <c r="T84" s="10"/>
      <c r="U84" s="10"/>
      <c r="V84" s="10"/>
      <c r="W84" s="10"/>
      <c r="X84" s="10"/>
      <c r="Y84" s="10"/>
    </row>
    <row r="85" spans="1:25">
      <c r="A85" s="10"/>
      <c r="B85" s="10"/>
      <c r="C85" s="10"/>
      <c r="D85" s="10"/>
      <c r="E85" s="10"/>
      <c r="F85" s="10"/>
      <c r="G85" s="10"/>
      <c r="H85" s="10"/>
      <c r="I85" s="10"/>
      <c r="J85" s="10"/>
      <c r="K85" s="10"/>
      <c r="L85" s="10"/>
      <c r="M85" s="10"/>
      <c r="N85" s="10"/>
      <c r="O85" s="10"/>
      <c r="P85" s="10"/>
      <c r="Q85" s="10"/>
      <c r="R85" s="10"/>
      <c r="S85" s="10"/>
      <c r="T85" s="10"/>
      <c r="U85" s="10"/>
      <c r="V85" s="10"/>
      <c r="W85" s="10"/>
      <c r="X85" s="10"/>
      <c r="Y85" s="10"/>
    </row>
    <row r="86" spans="1:25">
      <c r="A86" s="10"/>
      <c r="B86" s="10"/>
      <c r="C86" s="10"/>
      <c r="D86" s="10"/>
      <c r="E86" s="10"/>
      <c r="F86" s="10"/>
      <c r="G86" s="10"/>
      <c r="H86" s="10"/>
      <c r="I86" s="10"/>
      <c r="J86" s="10"/>
      <c r="K86" s="10"/>
      <c r="L86" s="10"/>
      <c r="M86" s="10"/>
      <c r="N86" s="10"/>
      <c r="O86" s="10"/>
      <c r="P86" s="10"/>
      <c r="Q86" s="10"/>
      <c r="R86" s="10"/>
      <c r="S86" s="10"/>
      <c r="T86" s="10"/>
      <c r="U86" s="10"/>
      <c r="V86" s="10"/>
      <c r="W86" s="10"/>
      <c r="X86" s="10"/>
      <c r="Y86" s="10"/>
    </row>
    <row r="87" spans="1:25">
      <c r="A87" s="10"/>
      <c r="B87" s="10"/>
      <c r="C87" s="10"/>
      <c r="D87" s="10"/>
      <c r="E87" s="10"/>
      <c r="F87" s="10"/>
      <c r="G87" s="10"/>
      <c r="H87" s="10"/>
      <c r="I87" s="10"/>
      <c r="J87" s="10"/>
      <c r="K87" s="10"/>
      <c r="L87" s="10"/>
      <c r="M87" s="10"/>
      <c r="N87" s="10"/>
      <c r="O87" s="10"/>
      <c r="P87" s="10"/>
      <c r="Q87" s="10"/>
      <c r="R87" s="10"/>
      <c r="S87" s="10"/>
      <c r="T87" s="10"/>
      <c r="U87" s="10"/>
      <c r="V87" s="10"/>
      <c r="W87" s="10"/>
      <c r="X87" s="10"/>
      <c r="Y87" s="10"/>
    </row>
    <row r="88" spans="1:25">
      <c r="A88" s="10"/>
      <c r="B88" s="10"/>
      <c r="C88" s="10"/>
      <c r="D88" s="10"/>
      <c r="E88" s="10"/>
      <c r="F88" s="10"/>
      <c r="G88" s="10"/>
      <c r="H88" s="10"/>
      <c r="I88" s="10"/>
      <c r="J88" s="10"/>
      <c r="K88" s="10"/>
      <c r="L88" s="10"/>
      <c r="M88" s="10"/>
      <c r="N88" s="10"/>
      <c r="O88" s="10"/>
      <c r="P88" s="10"/>
      <c r="Q88" s="10"/>
      <c r="R88" s="10"/>
      <c r="S88" s="10"/>
      <c r="T88" s="10"/>
      <c r="U88" s="10"/>
      <c r="V88" s="10"/>
      <c r="W88" s="10"/>
      <c r="X88" s="10"/>
      <c r="Y88" s="10"/>
    </row>
    <row r="89" spans="1:25">
      <c r="A89" s="10"/>
      <c r="B89" s="10"/>
      <c r="C89" s="10"/>
      <c r="D89" s="10"/>
      <c r="E89" s="10"/>
      <c r="F89" s="10"/>
      <c r="G89" s="10"/>
      <c r="H89" s="10"/>
      <c r="I89" s="10"/>
      <c r="J89" s="10"/>
      <c r="K89" s="10"/>
      <c r="N89" s="10"/>
      <c r="O89" s="10"/>
      <c r="P89" s="10"/>
      <c r="Q89" s="10"/>
      <c r="R89" s="10"/>
      <c r="S89" s="10"/>
      <c r="T89" s="10"/>
      <c r="U89" s="10"/>
      <c r="V89" s="10"/>
      <c r="W89" s="10"/>
      <c r="X89" s="10"/>
      <c r="Y89" s="10"/>
    </row>
    <row r="90" spans="1:25">
      <c r="A90" s="10"/>
      <c r="B90" s="10"/>
      <c r="C90" s="10"/>
      <c r="D90" s="10"/>
      <c r="E90" s="10"/>
      <c r="F90" s="10"/>
      <c r="G90" s="10"/>
      <c r="H90" s="10"/>
      <c r="I90" s="10"/>
      <c r="J90" s="10"/>
      <c r="K90" s="10"/>
      <c r="N90" s="10"/>
      <c r="O90" s="10"/>
      <c r="P90" s="10"/>
      <c r="Q90" s="10"/>
      <c r="R90" s="10"/>
      <c r="S90" s="10"/>
      <c r="T90" s="10"/>
      <c r="U90" s="10"/>
      <c r="V90" s="10"/>
      <c r="W90" s="10"/>
      <c r="X90" s="10"/>
      <c r="Y90" s="10"/>
    </row>
    <row r="91" spans="1:25">
      <c r="A91" s="10"/>
      <c r="B91" s="10"/>
      <c r="C91" s="10"/>
      <c r="D91" s="10"/>
      <c r="E91" s="10"/>
      <c r="F91" s="10"/>
      <c r="G91" s="10"/>
      <c r="H91" s="10"/>
      <c r="I91" s="10"/>
      <c r="J91" s="10"/>
      <c r="K91" s="10"/>
      <c r="N91" s="10"/>
      <c r="O91" s="10"/>
      <c r="P91" s="10"/>
      <c r="Q91" s="10"/>
      <c r="R91" s="10"/>
      <c r="S91" s="10"/>
      <c r="T91" s="10"/>
      <c r="U91" s="10"/>
      <c r="V91" s="10"/>
      <c r="W91" s="10"/>
      <c r="X91" s="10"/>
      <c r="Y91" s="10"/>
    </row>
    <row r="92" spans="1:25">
      <c r="A92" s="10"/>
      <c r="B92" s="10"/>
      <c r="C92" s="10"/>
      <c r="D92" s="10"/>
      <c r="E92" s="10"/>
      <c r="F92" s="10"/>
      <c r="G92" s="10"/>
      <c r="H92" s="10"/>
      <c r="I92" s="10"/>
      <c r="J92" s="10"/>
      <c r="K92" s="10"/>
      <c r="N92" s="10"/>
      <c r="O92" s="10"/>
      <c r="P92" s="10"/>
      <c r="Q92" s="10"/>
      <c r="R92" s="10"/>
      <c r="S92" s="10"/>
      <c r="T92" s="10"/>
      <c r="U92" s="10"/>
      <c r="V92" s="10"/>
      <c r="W92" s="10"/>
      <c r="X92" s="10"/>
      <c r="Y92" s="10"/>
    </row>
    <row r="93" spans="1:25">
      <c r="A93" s="10"/>
      <c r="B93" s="10"/>
      <c r="C93" s="10"/>
      <c r="D93" s="10"/>
      <c r="E93" s="10"/>
      <c r="F93" s="10"/>
      <c r="G93" s="10"/>
      <c r="H93" s="10"/>
      <c r="I93" s="10"/>
      <c r="J93" s="10"/>
      <c r="K93" s="10"/>
      <c r="N93" s="10"/>
      <c r="O93" s="10"/>
      <c r="P93" s="10"/>
      <c r="Q93" s="10"/>
      <c r="R93" s="10"/>
      <c r="S93" s="10"/>
      <c r="T93" s="10"/>
      <c r="U93" s="10"/>
      <c r="V93" s="10"/>
      <c r="W93" s="10"/>
      <c r="X93" s="10"/>
      <c r="Y93" s="10"/>
    </row>
    <row r="94" spans="1:25">
      <c r="A94" s="10"/>
      <c r="B94" s="10"/>
      <c r="C94" s="10"/>
      <c r="D94" s="10"/>
      <c r="E94" s="10"/>
      <c r="F94" s="10"/>
      <c r="G94" s="10"/>
      <c r="H94" s="10"/>
      <c r="I94" s="10"/>
      <c r="J94" s="10"/>
      <c r="K94" s="10"/>
      <c r="N94" s="10"/>
      <c r="O94" s="10"/>
      <c r="P94" s="10"/>
      <c r="Q94" s="10"/>
      <c r="R94" s="10"/>
      <c r="S94" s="10"/>
      <c r="T94" s="10"/>
      <c r="U94" s="10"/>
      <c r="V94" s="10"/>
      <c r="W94" s="10"/>
      <c r="X94" s="10"/>
      <c r="Y94" s="10"/>
    </row>
    <row r="95" spans="1:25">
      <c r="A95" s="10"/>
      <c r="B95" s="10"/>
      <c r="C95" s="10"/>
      <c r="D95" s="10"/>
      <c r="E95" s="10"/>
      <c r="F95" s="10"/>
      <c r="G95" s="10"/>
      <c r="H95" s="10"/>
      <c r="I95" s="10"/>
      <c r="J95" s="10"/>
      <c r="K95" s="10"/>
      <c r="N95" s="10"/>
      <c r="O95" s="10"/>
      <c r="P95" s="10"/>
      <c r="Q95" s="10"/>
      <c r="R95" s="10"/>
      <c r="S95" s="10"/>
      <c r="T95" s="10"/>
      <c r="U95" s="10"/>
      <c r="V95" s="10"/>
      <c r="W95" s="10"/>
      <c r="X95" s="10"/>
      <c r="Y95" s="10"/>
    </row>
    <row r="96" spans="1:25">
      <c r="A96" s="10"/>
      <c r="N96" s="10"/>
      <c r="O96" s="10"/>
      <c r="P96" s="10"/>
      <c r="Q96" s="10"/>
      <c r="R96" s="10"/>
      <c r="S96" s="10"/>
      <c r="T96" s="10"/>
      <c r="U96" s="10"/>
      <c r="V96" s="10"/>
      <c r="W96" s="10"/>
      <c r="X96" s="10"/>
      <c r="Y96" s="10"/>
    </row>
  </sheetData>
  <mergeCells count="4">
    <mergeCell ref="B2:G2"/>
    <mergeCell ref="A1:M1"/>
    <mergeCell ref="L13:M13"/>
    <mergeCell ref="C3:N3"/>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9</vt:i4>
      </vt:variant>
    </vt:vector>
  </HeadingPairs>
  <TitlesOfParts>
    <vt:vector size="21" baseType="lpstr">
      <vt:lpstr>Initial Interview</vt:lpstr>
      <vt:lpstr>Month 1</vt:lpstr>
      <vt:lpstr>Month 2</vt:lpstr>
      <vt:lpstr>Month 3</vt:lpstr>
      <vt:lpstr>Month 4</vt:lpstr>
      <vt:lpstr>Month 5</vt:lpstr>
      <vt:lpstr>Month 6</vt:lpstr>
      <vt:lpstr>Month 7</vt:lpstr>
      <vt:lpstr>Month 8</vt:lpstr>
      <vt:lpstr>Month 9</vt:lpstr>
      <vt:lpstr>Episode Profile</vt:lpstr>
      <vt:lpstr>Pregnancy Summary</vt:lpstr>
      <vt:lpstr>'Month 1'!BAC</vt:lpstr>
      <vt:lpstr>'Month 2'!BAC</vt:lpstr>
      <vt:lpstr>'Month 3'!BAC</vt:lpstr>
      <vt:lpstr>'Month 4'!BAC</vt:lpstr>
      <vt:lpstr>'Month 5'!BAC</vt:lpstr>
      <vt:lpstr>'Month 6'!BAC</vt:lpstr>
      <vt:lpstr>'Month 7'!BAC</vt:lpstr>
      <vt:lpstr>'Month 8'!BAC</vt:lpstr>
      <vt:lpstr>'Month 9'!BAC</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dc:creator>
  <cp:keywords>Scott Pfeiffer</cp:keywords>
  <cp:lastModifiedBy>Jen</cp:lastModifiedBy>
  <cp:lastPrinted>2010-04-06T14:34:50Z</cp:lastPrinted>
  <dcterms:created xsi:type="dcterms:W3CDTF">2010-01-02T23:46:53Z</dcterms:created>
  <dcterms:modified xsi:type="dcterms:W3CDTF">2010-08-02T20:19:56Z</dcterms:modified>
</cp:coreProperties>
</file>